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0" yWindow="-150" windowWidth="9540" windowHeight="8745" tabRatio="552"/>
  </bookViews>
  <sheets>
    <sheet name="Serviços " sheetId="9" r:id="rId1"/>
    <sheet name="CPU" sheetId="7" r:id="rId2"/>
    <sheet name="Insumos" sheetId="5" r:id="rId3"/>
    <sheet name="Veiculo" sheetId="21" r:id="rId4"/>
    <sheet name="PO - I" sheetId="19" r:id="rId5"/>
    <sheet name="Deslocamento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aga16" localSheetId="3">[1]Insumos!#REF!</definedName>
    <definedName name="___aga16">[1]Insumos!#REF!</definedName>
    <definedName name="___asc321" localSheetId="3">[1]Insumos!#REF!</definedName>
    <definedName name="___asc321">[1]Insumos!#REF!</definedName>
    <definedName name="___bur3220" localSheetId="3">[1]Insumos!#REF!</definedName>
    <definedName name="___bur3220">[1]Insumos!#REF!</definedName>
    <definedName name="___C930I" localSheetId="3">#REF!</definedName>
    <definedName name="___C930I">#REF!</definedName>
    <definedName name="___C930P" localSheetId="3">#REF!</definedName>
    <definedName name="___C930P">#REF!</definedName>
    <definedName name="___C966I">#REF!</definedName>
    <definedName name="___C966P">#REF!</definedName>
    <definedName name="___C996P">#REF!</definedName>
    <definedName name="___cap20" localSheetId="3">[1]Insumos!#REF!</definedName>
    <definedName name="___cap20">[1]Insumos!#REF!</definedName>
    <definedName name="___ccr12" localSheetId="3">[1]Insumos!#REF!</definedName>
    <definedName name="___ccr12">[1]Insumos!#REF!</definedName>
    <definedName name="___cva32" localSheetId="3">[1]Insumos!#REF!</definedName>
    <definedName name="___cva32">[1]Insumos!#REF!</definedName>
    <definedName name="___cva50" localSheetId="3">[1]Insumos!#REF!</definedName>
    <definedName name="___cva50">[1]Insumos!#REF!</definedName>
    <definedName name="___cva60" localSheetId="3">[1]Insumos!#REF!</definedName>
    <definedName name="___cva60">[1]Insumos!#REF!</definedName>
    <definedName name="___cve45100" localSheetId="3">[1]Insumos!#REF!</definedName>
    <definedName name="___cve45100">[1]Insumos!#REF!</definedName>
    <definedName name="___cve90100" localSheetId="3">[1]Insumos!#REF!</definedName>
    <definedName name="___cve90100">[1]Insumos!#REF!</definedName>
    <definedName name="___cve9040" localSheetId="3">[1]Insumos!#REF!</definedName>
    <definedName name="___cve9040">[1]Insumos!#REF!</definedName>
    <definedName name="___djm10" localSheetId="3">[1]Insumos!#REF!</definedName>
    <definedName name="___djm10">[1]Insumos!#REF!</definedName>
    <definedName name="___djm15" localSheetId="3">[1]Insumos!#REF!</definedName>
    <definedName name="___djm15">[1]Insumos!#REF!</definedName>
    <definedName name="___epl2" localSheetId="3">[1]Insumos!#REF!</definedName>
    <definedName name="___epl2">[1]Insumos!#REF!</definedName>
    <definedName name="___epl5" localSheetId="3">[1]Insumos!#REF!</definedName>
    <definedName name="___epl5">[1]Insumos!#REF!</definedName>
    <definedName name="___est15" localSheetId="3">[1]Insumos!#REF!</definedName>
    <definedName name="___est15">[1]Insumos!#REF!</definedName>
    <definedName name="___fil1" localSheetId="3">[1]Insumos!#REF!</definedName>
    <definedName name="___fil1">[1]Insumos!#REF!</definedName>
    <definedName name="___fil2" localSheetId="3">[1]Insumos!#REF!</definedName>
    <definedName name="___fil2">[1]Insumos!#REF!</definedName>
    <definedName name="___fio12" localSheetId="3">[1]Insumos!#REF!</definedName>
    <definedName name="___fio12">[1]Insumos!#REF!</definedName>
    <definedName name="___fis5" localSheetId="3">[1]Insumos!#REF!</definedName>
    <definedName name="___fis5">[1]Insumos!#REF!</definedName>
    <definedName name="___flf50" localSheetId="3">[1]Insumos!#REF!</definedName>
    <definedName name="___flf50">[1]Insumos!#REF!</definedName>
    <definedName name="___flf60" localSheetId="3">[1]Insumos!#REF!</definedName>
    <definedName name="___flf60">[1]Insumos!#REF!</definedName>
    <definedName name="___fpd12" localSheetId="3">[1]Insumos!#REF!</definedName>
    <definedName name="___fpd12">[1]Insumos!#REF!</definedName>
    <definedName name="___fvr10" localSheetId="3">[1]Insumos!#REF!</definedName>
    <definedName name="___fvr10">[1]Insumos!#REF!</definedName>
    <definedName name="___itu1" localSheetId="3">[1]Insumos!#REF!</definedName>
    <definedName name="___itu1">[1]Insumos!#REF!</definedName>
    <definedName name="___jla20" localSheetId="3">[1]Insumos!#REF!</definedName>
    <definedName name="___jla20">[1]Insumos!#REF!</definedName>
    <definedName name="___jla32" localSheetId="3">[1]Insumos!#REF!</definedName>
    <definedName name="___jla32">[1]Insumos!#REF!</definedName>
    <definedName name="___lpi100" localSheetId="3">[1]Insumos!#REF!</definedName>
    <definedName name="___lpi100">[1]Insumos!#REF!</definedName>
    <definedName name="___lvg10060" localSheetId="3">[1]Insumos!#REF!</definedName>
    <definedName name="___lvg10060">[1]Insumos!#REF!</definedName>
    <definedName name="___lvp32" localSheetId="3">[1]Insumos!#REF!</definedName>
    <definedName name="___lvp32">[1]Insumos!#REF!</definedName>
    <definedName name="___lxa1" localSheetId="3">#REF!</definedName>
    <definedName name="___lxa1">#REF!</definedName>
    <definedName name="___man50" localSheetId="3">[1]Insumos!#REF!</definedName>
    <definedName name="___man50">[1]Insumos!#REF!</definedName>
    <definedName name="___ope1" localSheetId="3">[1]Insumos!#REF!</definedName>
    <definedName name="___ope1">[1]Insumos!#REF!</definedName>
    <definedName name="___ope2" localSheetId="3">[1]Insumos!#REF!</definedName>
    <definedName name="___ope2">[1]Insumos!#REF!</definedName>
    <definedName name="___ope3" localSheetId="3">[1]Insumos!#REF!</definedName>
    <definedName name="___ope3">[1]Insumos!#REF!</definedName>
    <definedName name="___pne1" localSheetId="3">[1]Insumos!#REF!</definedName>
    <definedName name="___pne1">[1]Insumos!#REF!</definedName>
    <definedName name="___pne2" localSheetId="3">[1]Insumos!#REF!</definedName>
    <definedName name="___pne2">[1]Insumos!#REF!</definedName>
    <definedName name="___prg1515" localSheetId="3">[1]Insumos!#REF!</definedName>
    <definedName name="___prg1515">[1]Insumos!#REF!</definedName>
    <definedName name="___prg1827" localSheetId="3">[1]Insumos!#REF!</definedName>
    <definedName name="___prg1827">[1]Insumos!#REF!</definedName>
    <definedName name="___ptc7" localSheetId="3">#REF!</definedName>
    <definedName name="___ptc7">#REF!</definedName>
    <definedName name="___ptm6" localSheetId="3">[1]Insumos!#REF!</definedName>
    <definedName name="___ptm6">[1]Insumos!#REF!</definedName>
    <definedName name="___qdm3" localSheetId="3">[1]Insumos!#REF!</definedName>
    <definedName name="___qdm3">[1]Insumos!#REF!</definedName>
    <definedName name="___rcm10" localSheetId="3">[1]Insumos!#REF!</definedName>
    <definedName name="___rcm10">[1]Insumos!#REF!</definedName>
    <definedName name="___rcm15" localSheetId="3">[1]Insumos!#REF!</definedName>
    <definedName name="___rcm15">[1]Insumos!#REF!</definedName>
    <definedName name="___rcm20" localSheetId="3">[1]Insumos!#REF!</definedName>
    <definedName name="___rcm20">[1]Insumos!#REF!</definedName>
    <definedName name="___rcm5" localSheetId="3">[1]Insumos!#REF!</definedName>
    <definedName name="___rcm5">[1]Insumos!#REF!</definedName>
    <definedName name="___res10" localSheetId="3">[1]Insumos!#REF!</definedName>
    <definedName name="___res10">[1]Insumos!#REF!</definedName>
    <definedName name="___res15" localSheetId="3">[1]Insumos!#REF!</definedName>
    <definedName name="___res15">[1]Insumos!#REF!</definedName>
    <definedName name="___res5" localSheetId="3">[1]Insumos!#REF!</definedName>
    <definedName name="___res5">[1]Insumos!#REF!</definedName>
    <definedName name="___rge32" localSheetId="3">[1]Insumos!#REF!</definedName>
    <definedName name="___rge32">[1]Insumos!#REF!</definedName>
    <definedName name="___rgf60" localSheetId="3">[1]Insumos!#REF!</definedName>
    <definedName name="___rgf60">[1]Insumos!#REF!</definedName>
    <definedName name="___rgp1" localSheetId="3">[1]Insumos!#REF!</definedName>
    <definedName name="___rgp1">[1]Insumos!#REF!</definedName>
    <definedName name="___tap100" localSheetId="3">[1]Insumos!#REF!</definedName>
    <definedName name="___tap100">[1]Insumos!#REF!</definedName>
    <definedName name="___tb112" localSheetId="3">[1]Insumos!#REF!</definedName>
    <definedName name="___tb112">[1]Insumos!#REF!</definedName>
    <definedName name="___tb16" localSheetId="3">[1]Insumos!#REF!</definedName>
    <definedName name="___tb16">[1]Insumos!#REF!</definedName>
    <definedName name="___tb19" localSheetId="3">[1]Insumos!#REF!</definedName>
    <definedName name="___tb19">[1]Insumos!#REF!</definedName>
    <definedName name="___tba20" localSheetId="3">[1]Insumos!#REF!</definedName>
    <definedName name="___tba20">[1]Insumos!#REF!</definedName>
    <definedName name="___tba32" localSheetId="3">[1]Insumos!#REF!</definedName>
    <definedName name="___tba32">[1]Insumos!#REF!</definedName>
    <definedName name="___tba50" localSheetId="3">[1]Insumos!#REF!</definedName>
    <definedName name="___tba50">[1]Insumos!#REF!</definedName>
    <definedName name="___tba60" localSheetId="3">[1]Insumos!#REF!</definedName>
    <definedName name="___tba60">[1]Insumos!#REF!</definedName>
    <definedName name="___tbe100" localSheetId="3">[1]Insumos!#REF!</definedName>
    <definedName name="___tbe100">[1]Insumos!#REF!</definedName>
    <definedName name="___tbe40" localSheetId="3">[1]Insumos!#REF!</definedName>
    <definedName name="___tbe40">[1]Insumos!#REF!</definedName>
    <definedName name="___tbe50" localSheetId="3">[1]Insumos!#REF!</definedName>
    <definedName name="___tbe50">[1]Insumos!#REF!</definedName>
    <definedName name="___tca80" localSheetId="3">[1]Insumos!#REF!</definedName>
    <definedName name="___tca80">[1]Insumos!#REF!</definedName>
    <definedName name="___tea32" localSheetId="3">[1]Insumos!#REF!</definedName>
    <definedName name="___tea32">[1]Insumos!#REF!</definedName>
    <definedName name="___tea4560" localSheetId="3">[1]Insumos!#REF!</definedName>
    <definedName name="___tea4560">[1]Insumos!#REF!</definedName>
    <definedName name="___tee100" localSheetId="3">[1]Insumos!#REF!</definedName>
    <definedName name="___tee100">[1]Insumos!#REF!</definedName>
    <definedName name="___ter10050" localSheetId="3">[1]Insumos!#REF!</definedName>
    <definedName name="___ter10050">[1]Insumos!#REF!</definedName>
    <definedName name="___tfg50" localSheetId="3">[1]Insumos!#REF!</definedName>
    <definedName name="___tfg50">[1]Insumos!#REF!</definedName>
    <definedName name="___tlf6" localSheetId="3">[1]Insumos!#REF!</definedName>
    <definedName name="___tlf6">[1]Insumos!#REF!</definedName>
    <definedName name="___tub10012" localSheetId="3">[1]Insumos!#REF!</definedName>
    <definedName name="___tub10012">[1]Insumos!#REF!</definedName>
    <definedName name="___tub10015" localSheetId="3">[1]Insumos!#REF!</definedName>
    <definedName name="___tub10015">[1]Insumos!#REF!</definedName>
    <definedName name="___tub10020" localSheetId="3">[1]Insumos!#REF!</definedName>
    <definedName name="___tub10020">[1]Insumos!#REF!</definedName>
    <definedName name="___tub15012" localSheetId="3">[1]Insumos!#REF!</definedName>
    <definedName name="___tub15012">[1]Insumos!#REF!</definedName>
    <definedName name="___tub4012" localSheetId="3">[1]Insumos!#REF!</definedName>
    <definedName name="___tub4012">[1]Insumos!#REF!</definedName>
    <definedName name="___tub4015" localSheetId="3">[1]Insumos!#REF!</definedName>
    <definedName name="___tub4015">[1]Insumos!#REF!</definedName>
    <definedName name="___tub4020" localSheetId="3">[1]Insumos!#REF!</definedName>
    <definedName name="___tub4020">[1]Insumos!#REF!</definedName>
    <definedName name="___tub5012" localSheetId="3">[1]Insumos!#REF!</definedName>
    <definedName name="___tub5012">[1]Insumos!#REF!</definedName>
    <definedName name="___tub5015" localSheetId="3">[1]Insumos!#REF!</definedName>
    <definedName name="___tub5015">[1]Insumos!#REF!</definedName>
    <definedName name="___tub5020" localSheetId="3">[1]Insumos!#REF!</definedName>
    <definedName name="___tub5020">[1]Insumos!#REF!</definedName>
    <definedName name="___tub7512" localSheetId="3">[1]Insumos!#REF!</definedName>
    <definedName name="___tub7512">[1]Insumos!#REF!</definedName>
    <definedName name="___tub7515" localSheetId="3">[1]Insumos!#REF!</definedName>
    <definedName name="___tub7515">[1]Insumos!#REF!</definedName>
    <definedName name="___tub7520" localSheetId="3">[1]Insumos!#REF!</definedName>
    <definedName name="___tub7520">[1]Insumos!#REF!</definedName>
    <definedName name="__aga14" localSheetId="3">[1]Insumos!#REF!</definedName>
    <definedName name="__aga14">[1]Insumos!#REF!</definedName>
    <definedName name="__aga16" localSheetId="4">[1]Insumos!#REF!</definedName>
    <definedName name="__aga16" localSheetId="3">[1]Insumos!#REF!</definedName>
    <definedName name="__aga16">[1]Insumos!#REF!</definedName>
    <definedName name="__asc321" localSheetId="4">[1]Insumos!#REF!</definedName>
    <definedName name="__asc321" localSheetId="3">[1]Insumos!#REF!</definedName>
    <definedName name="__asc321">[1]Insumos!#REF!</definedName>
    <definedName name="__bur3220" localSheetId="4">[1]Insumos!#REF!</definedName>
    <definedName name="__bur3220" localSheetId="3">[1]Insumos!#REF!</definedName>
    <definedName name="__bur3220">[1]Insumos!#REF!</definedName>
    <definedName name="__C930I" localSheetId="4">#REF!</definedName>
    <definedName name="__C930I" localSheetId="3">#REF!</definedName>
    <definedName name="__C930I">#REF!</definedName>
    <definedName name="__C930P" localSheetId="4">#REF!</definedName>
    <definedName name="__C930P">#REF!</definedName>
    <definedName name="__C966I" localSheetId="4">#REF!</definedName>
    <definedName name="__C966I">#REF!</definedName>
    <definedName name="__C966P" localSheetId="4">#REF!</definedName>
    <definedName name="__C966P">#REF!</definedName>
    <definedName name="__C996P" localSheetId="4">#REF!</definedName>
    <definedName name="__C996P">#REF!</definedName>
    <definedName name="__cap20" localSheetId="4">[1]Insumos!#REF!</definedName>
    <definedName name="__cap20" localSheetId="3">[1]Insumos!#REF!</definedName>
    <definedName name="__cap20">[1]Insumos!#REF!</definedName>
    <definedName name="__ccr12" localSheetId="4">[1]Insumos!#REF!</definedName>
    <definedName name="__ccr12" localSheetId="3">[1]Insumos!#REF!</definedName>
    <definedName name="__ccr12">[1]Insumos!#REF!</definedName>
    <definedName name="__cva32" localSheetId="4">[1]Insumos!#REF!</definedName>
    <definedName name="__cva32" localSheetId="3">[1]Insumos!#REF!</definedName>
    <definedName name="__cva32">[1]Insumos!#REF!</definedName>
    <definedName name="__cva50" localSheetId="4">[1]Insumos!#REF!</definedName>
    <definedName name="__cva50" localSheetId="3">[1]Insumos!#REF!</definedName>
    <definedName name="__cva50">[1]Insumos!#REF!</definedName>
    <definedName name="__cva60" localSheetId="4">[1]Insumos!#REF!</definedName>
    <definedName name="__cva60" localSheetId="3">[1]Insumos!#REF!</definedName>
    <definedName name="__cva60">[1]Insumos!#REF!</definedName>
    <definedName name="__cve45100" localSheetId="4">[1]Insumos!#REF!</definedName>
    <definedName name="__cve45100" localSheetId="3">[1]Insumos!#REF!</definedName>
    <definedName name="__cve45100">[1]Insumos!#REF!</definedName>
    <definedName name="__cve90100" localSheetId="4">[1]Insumos!#REF!</definedName>
    <definedName name="__cve90100" localSheetId="3">[1]Insumos!#REF!</definedName>
    <definedName name="__cve90100">[1]Insumos!#REF!</definedName>
    <definedName name="__cve9040" localSheetId="4">[1]Insumos!#REF!</definedName>
    <definedName name="__cve9040" localSheetId="3">[1]Insumos!#REF!</definedName>
    <definedName name="__cve9040">[1]Insumos!#REF!</definedName>
    <definedName name="__djm10" localSheetId="4">[1]Insumos!#REF!</definedName>
    <definedName name="__djm10" localSheetId="3">[1]Insumos!#REF!</definedName>
    <definedName name="__djm10">[1]Insumos!#REF!</definedName>
    <definedName name="__djm15" localSheetId="4">[1]Insumos!#REF!</definedName>
    <definedName name="__djm15" localSheetId="3">[1]Insumos!#REF!</definedName>
    <definedName name="__djm15">[1]Insumos!#REF!</definedName>
    <definedName name="__epl2" localSheetId="4">[1]Insumos!#REF!</definedName>
    <definedName name="__epl2" localSheetId="3">[1]Insumos!#REF!</definedName>
    <definedName name="__epl2">[1]Insumos!#REF!</definedName>
    <definedName name="__epl5" localSheetId="4">[1]Insumos!#REF!</definedName>
    <definedName name="__epl5" localSheetId="3">[1]Insumos!#REF!</definedName>
    <definedName name="__epl5">[1]Insumos!#REF!</definedName>
    <definedName name="__est15" localSheetId="4">[1]Insumos!#REF!</definedName>
    <definedName name="__est15" localSheetId="3">[1]Insumos!#REF!</definedName>
    <definedName name="__est15">[1]Insumos!#REF!</definedName>
    <definedName name="__fil1" localSheetId="4">[1]Insumos!#REF!</definedName>
    <definedName name="__fil1" localSheetId="3">[1]Insumos!#REF!</definedName>
    <definedName name="__fil1">[1]Insumos!#REF!</definedName>
    <definedName name="__fil2" localSheetId="4">[1]Insumos!#REF!</definedName>
    <definedName name="__fil2" localSheetId="3">[1]Insumos!#REF!</definedName>
    <definedName name="__fil2">[1]Insumos!#REF!</definedName>
    <definedName name="__fio12" localSheetId="4">[1]Insumos!#REF!</definedName>
    <definedName name="__fio12" localSheetId="3">[1]Insumos!#REF!</definedName>
    <definedName name="__fio12">[1]Insumos!#REF!</definedName>
    <definedName name="__fis5" localSheetId="4">[1]Insumos!#REF!</definedName>
    <definedName name="__fis5" localSheetId="3">[1]Insumos!#REF!</definedName>
    <definedName name="__fis5">[1]Insumos!#REF!</definedName>
    <definedName name="__flf50" localSheetId="4">[1]Insumos!#REF!</definedName>
    <definedName name="__flf50" localSheetId="3">[1]Insumos!#REF!</definedName>
    <definedName name="__flf50">[1]Insumos!#REF!</definedName>
    <definedName name="__flf60" localSheetId="4">[1]Insumos!#REF!</definedName>
    <definedName name="__flf60" localSheetId="3">[1]Insumos!#REF!</definedName>
    <definedName name="__flf60">[1]Insumos!#REF!</definedName>
    <definedName name="__fpd12" localSheetId="4">[1]Insumos!#REF!</definedName>
    <definedName name="__fpd12" localSheetId="3">[1]Insumos!#REF!</definedName>
    <definedName name="__fpd12">[1]Insumos!#REF!</definedName>
    <definedName name="__fvr10" localSheetId="4">[1]Insumos!#REF!</definedName>
    <definedName name="__fvr10" localSheetId="3">[1]Insumos!#REF!</definedName>
    <definedName name="__fvr10">[1]Insumos!#REF!</definedName>
    <definedName name="__itu1" localSheetId="4">[1]Insumos!#REF!</definedName>
    <definedName name="__itu1" localSheetId="3">[1]Insumos!#REF!</definedName>
    <definedName name="__itu1">[1]Insumos!#REF!</definedName>
    <definedName name="__jla20" localSheetId="4">[1]Insumos!#REF!</definedName>
    <definedName name="__jla20" localSheetId="3">[1]Insumos!#REF!</definedName>
    <definedName name="__jla20">[1]Insumos!#REF!</definedName>
    <definedName name="__jla32" localSheetId="4">[1]Insumos!#REF!</definedName>
    <definedName name="__jla32" localSheetId="3">[1]Insumos!#REF!</definedName>
    <definedName name="__jla32">[1]Insumos!#REF!</definedName>
    <definedName name="__lpi100" localSheetId="4">[1]Insumos!#REF!</definedName>
    <definedName name="__lpi100" localSheetId="3">[1]Insumos!#REF!</definedName>
    <definedName name="__lpi100">[1]Insumos!#REF!</definedName>
    <definedName name="__lvg10060" localSheetId="4">[1]Insumos!#REF!</definedName>
    <definedName name="__lvg10060" localSheetId="3">[1]Insumos!#REF!</definedName>
    <definedName name="__lvg10060">[1]Insumos!#REF!</definedName>
    <definedName name="__lvp32" localSheetId="4">[1]Insumos!#REF!</definedName>
    <definedName name="__lvp32" localSheetId="3">[1]Insumos!#REF!</definedName>
    <definedName name="__lvp32">[1]Insumos!#REF!</definedName>
    <definedName name="__lxa1" localSheetId="4">#REF!</definedName>
    <definedName name="__lxa1" localSheetId="3">#REF!</definedName>
    <definedName name="__lxa1">#REF!</definedName>
    <definedName name="__man50" localSheetId="4">[1]Insumos!#REF!</definedName>
    <definedName name="__man50" localSheetId="3">[1]Insumos!#REF!</definedName>
    <definedName name="__man50">[1]Insumos!#REF!</definedName>
    <definedName name="__ope1" localSheetId="4">[1]Insumos!#REF!</definedName>
    <definedName name="__ope1" localSheetId="3">[1]Insumos!#REF!</definedName>
    <definedName name="__ope1">[1]Insumos!#REF!</definedName>
    <definedName name="__ope2" localSheetId="4">[1]Insumos!#REF!</definedName>
    <definedName name="__ope2" localSheetId="3">[1]Insumos!#REF!</definedName>
    <definedName name="__ope2">[1]Insumos!#REF!</definedName>
    <definedName name="__ope3" localSheetId="4">[1]Insumos!#REF!</definedName>
    <definedName name="__ope3" localSheetId="3">[1]Insumos!#REF!</definedName>
    <definedName name="__ope3">[1]Insumos!#REF!</definedName>
    <definedName name="__pne1" localSheetId="4">[1]Insumos!#REF!</definedName>
    <definedName name="__pne1" localSheetId="3">[1]Insumos!#REF!</definedName>
    <definedName name="__pne1">[1]Insumos!#REF!</definedName>
    <definedName name="__pne2" localSheetId="4">[1]Insumos!#REF!</definedName>
    <definedName name="__pne2" localSheetId="3">[1]Insumos!#REF!</definedName>
    <definedName name="__pne2">[1]Insumos!#REF!</definedName>
    <definedName name="__prg1515" localSheetId="4">[1]Insumos!#REF!</definedName>
    <definedName name="__prg1515" localSheetId="3">[1]Insumos!#REF!</definedName>
    <definedName name="__prg1515">[1]Insumos!#REF!</definedName>
    <definedName name="__prg1827" localSheetId="4">[1]Insumos!#REF!</definedName>
    <definedName name="__prg1827" localSheetId="3">[1]Insumos!#REF!</definedName>
    <definedName name="__prg1827">[1]Insumos!#REF!</definedName>
    <definedName name="__ptc7" localSheetId="4">#REF!</definedName>
    <definedName name="__ptc7" localSheetId="3">#REF!</definedName>
    <definedName name="__ptc7">#REF!</definedName>
    <definedName name="__ptm6" localSheetId="4">[1]Insumos!#REF!</definedName>
    <definedName name="__ptm6" localSheetId="3">[1]Insumos!#REF!</definedName>
    <definedName name="__ptm6">[1]Insumos!#REF!</definedName>
    <definedName name="__qdm3" localSheetId="4">[1]Insumos!#REF!</definedName>
    <definedName name="__qdm3" localSheetId="3">[1]Insumos!#REF!</definedName>
    <definedName name="__qdm3">[1]Insumos!#REF!</definedName>
    <definedName name="__rcm10" localSheetId="4">[1]Insumos!#REF!</definedName>
    <definedName name="__rcm10" localSheetId="3">[1]Insumos!#REF!</definedName>
    <definedName name="__rcm10">[1]Insumos!#REF!</definedName>
    <definedName name="__rcm15" localSheetId="4">[1]Insumos!#REF!</definedName>
    <definedName name="__rcm15" localSheetId="3">[1]Insumos!#REF!</definedName>
    <definedName name="__rcm15">[1]Insumos!#REF!</definedName>
    <definedName name="__rcm20" localSheetId="4">[1]Insumos!#REF!</definedName>
    <definedName name="__rcm20" localSheetId="3">[1]Insumos!#REF!</definedName>
    <definedName name="__rcm20">[1]Insumos!#REF!</definedName>
    <definedName name="__rcm5" localSheetId="4">[1]Insumos!#REF!</definedName>
    <definedName name="__rcm5" localSheetId="3">[1]Insumos!#REF!</definedName>
    <definedName name="__rcm5">[1]Insumos!#REF!</definedName>
    <definedName name="__res10" localSheetId="4">[1]Insumos!#REF!</definedName>
    <definedName name="__res10" localSheetId="3">[1]Insumos!#REF!</definedName>
    <definedName name="__res10">[1]Insumos!#REF!</definedName>
    <definedName name="__res15" localSheetId="4">[1]Insumos!#REF!</definedName>
    <definedName name="__res15" localSheetId="3">[1]Insumos!#REF!</definedName>
    <definedName name="__res15">[1]Insumos!#REF!</definedName>
    <definedName name="__res5" localSheetId="4">[1]Insumos!#REF!</definedName>
    <definedName name="__res5" localSheetId="3">[1]Insumos!#REF!</definedName>
    <definedName name="__res5">[1]Insumos!#REF!</definedName>
    <definedName name="__rge32" localSheetId="4">[1]Insumos!#REF!</definedName>
    <definedName name="__rge32" localSheetId="3">[1]Insumos!#REF!</definedName>
    <definedName name="__rge32">[1]Insumos!#REF!</definedName>
    <definedName name="__rgf60" localSheetId="4">[1]Insumos!#REF!</definedName>
    <definedName name="__rgf60" localSheetId="3">[1]Insumos!#REF!</definedName>
    <definedName name="__rgf60">[1]Insumos!#REF!</definedName>
    <definedName name="__rgp1" localSheetId="4">[1]Insumos!#REF!</definedName>
    <definedName name="__rgp1" localSheetId="3">[1]Insumos!#REF!</definedName>
    <definedName name="__rgp1">[1]Insumos!#REF!</definedName>
    <definedName name="__tap100" localSheetId="4">[1]Insumos!#REF!</definedName>
    <definedName name="__tap100" localSheetId="3">[1]Insumos!#REF!</definedName>
    <definedName name="__tap100">[1]Insumos!#REF!</definedName>
    <definedName name="__tb112" localSheetId="4">[1]Insumos!#REF!</definedName>
    <definedName name="__tb112" localSheetId="3">[1]Insumos!#REF!</definedName>
    <definedName name="__tb112">[1]Insumos!#REF!</definedName>
    <definedName name="__tb16" localSheetId="4">[1]Insumos!#REF!</definedName>
    <definedName name="__tb16" localSheetId="3">[1]Insumos!#REF!</definedName>
    <definedName name="__tb16">[1]Insumos!#REF!</definedName>
    <definedName name="__tb19" localSheetId="4">[1]Insumos!#REF!</definedName>
    <definedName name="__tb19" localSheetId="3">[1]Insumos!#REF!</definedName>
    <definedName name="__tb19">[1]Insumos!#REF!</definedName>
    <definedName name="__tba20" localSheetId="4">[1]Insumos!#REF!</definedName>
    <definedName name="__tba20" localSheetId="3">[1]Insumos!#REF!</definedName>
    <definedName name="__tba20">[1]Insumos!#REF!</definedName>
    <definedName name="__tba32" localSheetId="4">[1]Insumos!#REF!</definedName>
    <definedName name="__tba32" localSheetId="3">[1]Insumos!#REF!</definedName>
    <definedName name="__tba32">[1]Insumos!#REF!</definedName>
    <definedName name="__tba50" localSheetId="4">[1]Insumos!#REF!</definedName>
    <definedName name="__tba50" localSheetId="3">[1]Insumos!#REF!</definedName>
    <definedName name="__tba50">[1]Insumos!#REF!</definedName>
    <definedName name="__tba60" localSheetId="4">[1]Insumos!#REF!</definedName>
    <definedName name="__tba60" localSheetId="3">[1]Insumos!#REF!</definedName>
    <definedName name="__tba60">[1]Insumos!#REF!</definedName>
    <definedName name="__tbe100" localSheetId="4">[1]Insumos!#REF!</definedName>
    <definedName name="__tbe100" localSheetId="3">[1]Insumos!#REF!</definedName>
    <definedName name="__tbe100">[1]Insumos!#REF!</definedName>
    <definedName name="__tbe40" localSheetId="4">[1]Insumos!#REF!</definedName>
    <definedName name="__tbe40" localSheetId="3">[1]Insumos!#REF!</definedName>
    <definedName name="__tbe40">[1]Insumos!#REF!</definedName>
    <definedName name="__tbe50" localSheetId="4">[1]Insumos!#REF!</definedName>
    <definedName name="__tbe50" localSheetId="3">[1]Insumos!#REF!</definedName>
    <definedName name="__tbe50">[1]Insumos!#REF!</definedName>
    <definedName name="__tca80" localSheetId="4">[1]Insumos!#REF!</definedName>
    <definedName name="__tca80" localSheetId="3">[1]Insumos!#REF!</definedName>
    <definedName name="__tca80">[1]Insumos!#REF!</definedName>
    <definedName name="__tea32" localSheetId="4">[1]Insumos!#REF!</definedName>
    <definedName name="__tea32" localSheetId="3">[1]Insumos!#REF!</definedName>
    <definedName name="__tea32">[1]Insumos!#REF!</definedName>
    <definedName name="__tea4560" localSheetId="4">[1]Insumos!#REF!</definedName>
    <definedName name="__tea4560" localSheetId="3">[1]Insumos!#REF!</definedName>
    <definedName name="__tea4560">[1]Insumos!#REF!</definedName>
    <definedName name="__tee100" localSheetId="4">[1]Insumos!#REF!</definedName>
    <definedName name="__tee100" localSheetId="3">[1]Insumos!#REF!</definedName>
    <definedName name="__tee100">[1]Insumos!#REF!</definedName>
    <definedName name="__ter10050" localSheetId="4">[1]Insumos!#REF!</definedName>
    <definedName name="__ter10050" localSheetId="3">[1]Insumos!#REF!</definedName>
    <definedName name="__ter10050">[1]Insumos!#REF!</definedName>
    <definedName name="__tfg50" localSheetId="4">[1]Insumos!#REF!</definedName>
    <definedName name="__tfg50" localSheetId="3">[1]Insumos!#REF!</definedName>
    <definedName name="__tfg50">[1]Insumos!#REF!</definedName>
    <definedName name="__tlf6" localSheetId="4">[1]Insumos!#REF!</definedName>
    <definedName name="__tlf6" localSheetId="3">[1]Insumos!#REF!</definedName>
    <definedName name="__tlf6">[1]Insumos!#REF!</definedName>
    <definedName name="__tub10012" localSheetId="4">[1]Insumos!#REF!</definedName>
    <definedName name="__tub10012" localSheetId="3">[1]Insumos!#REF!</definedName>
    <definedName name="__tub10012">[1]Insumos!#REF!</definedName>
    <definedName name="__tub10015" localSheetId="4">[1]Insumos!#REF!</definedName>
    <definedName name="__tub10015" localSheetId="3">[1]Insumos!#REF!</definedName>
    <definedName name="__tub10015">[1]Insumos!#REF!</definedName>
    <definedName name="__tub10020" localSheetId="4">[1]Insumos!#REF!</definedName>
    <definedName name="__tub10020" localSheetId="3">[1]Insumos!#REF!</definedName>
    <definedName name="__tub10020">[1]Insumos!#REF!</definedName>
    <definedName name="__tub15012" localSheetId="4">[1]Insumos!#REF!</definedName>
    <definedName name="__tub15012" localSheetId="3">[1]Insumos!#REF!</definedName>
    <definedName name="__tub15012">[1]Insumos!#REF!</definedName>
    <definedName name="__tub4012" localSheetId="4">[1]Insumos!#REF!</definedName>
    <definedName name="__tub4012" localSheetId="3">[1]Insumos!#REF!</definedName>
    <definedName name="__tub4012">[1]Insumos!#REF!</definedName>
    <definedName name="__tub4015" localSheetId="4">[1]Insumos!#REF!</definedName>
    <definedName name="__tub4015" localSheetId="3">[1]Insumos!#REF!</definedName>
    <definedName name="__tub4015">[1]Insumos!#REF!</definedName>
    <definedName name="__tub4020" localSheetId="4">[1]Insumos!#REF!</definedName>
    <definedName name="__tub4020" localSheetId="3">[1]Insumos!#REF!</definedName>
    <definedName name="__tub4020">[1]Insumos!#REF!</definedName>
    <definedName name="__tub5012" localSheetId="4">[1]Insumos!#REF!</definedName>
    <definedName name="__tub5012" localSheetId="3">[1]Insumos!#REF!</definedName>
    <definedName name="__tub5012">[1]Insumos!#REF!</definedName>
    <definedName name="__tub5015" localSheetId="4">[1]Insumos!#REF!</definedName>
    <definedName name="__tub5015" localSheetId="3">[1]Insumos!#REF!</definedName>
    <definedName name="__tub5015">[1]Insumos!#REF!</definedName>
    <definedName name="__tub5020" localSheetId="4">[1]Insumos!#REF!</definedName>
    <definedName name="__tub5020" localSheetId="3">[1]Insumos!#REF!</definedName>
    <definedName name="__tub5020">[1]Insumos!#REF!</definedName>
    <definedName name="__tub7512" localSheetId="4">[1]Insumos!#REF!</definedName>
    <definedName name="__tub7512" localSheetId="3">[1]Insumos!#REF!</definedName>
    <definedName name="__tub7512">[1]Insumos!#REF!</definedName>
    <definedName name="__tub7515" localSheetId="4">[1]Insumos!#REF!</definedName>
    <definedName name="__tub7515" localSheetId="3">[1]Insumos!#REF!</definedName>
    <definedName name="__tub7515">[1]Insumos!#REF!</definedName>
    <definedName name="__tub7520" localSheetId="4">[1]Insumos!#REF!</definedName>
    <definedName name="__tub7520" localSheetId="3">[1]Insumos!#REF!</definedName>
    <definedName name="__tub7520">[1]Insumos!#REF!</definedName>
    <definedName name="_aga14" localSheetId="4">[1]Insumos!#REF!</definedName>
    <definedName name="_aga14" localSheetId="3">[1]Insumos!#REF!</definedName>
    <definedName name="_aga14">[1]Insumos!#REF!</definedName>
    <definedName name="_aga16" localSheetId="4">[1]Insumos!#REF!</definedName>
    <definedName name="_aga16" localSheetId="3">[1]Insumos!#REF!</definedName>
    <definedName name="_aga16">[1]Insumos!#REF!</definedName>
    <definedName name="_asc321" localSheetId="4">[1]Insumos!#REF!</definedName>
    <definedName name="_asc321" localSheetId="3">[1]Insumos!#REF!</definedName>
    <definedName name="_asc321">[1]Insumos!#REF!</definedName>
    <definedName name="_bur3220" localSheetId="4">[1]Insumos!#REF!</definedName>
    <definedName name="_bur3220" localSheetId="3">[1]Insumos!#REF!</definedName>
    <definedName name="_bur3220">[1]Insumos!#REF!</definedName>
    <definedName name="_C930I" localSheetId="4">#REF!</definedName>
    <definedName name="_C930I" localSheetId="3">#REF!</definedName>
    <definedName name="_C930I">#REF!</definedName>
    <definedName name="_C930P" localSheetId="4">#REF!</definedName>
    <definedName name="_C930P">#REF!</definedName>
    <definedName name="_C966I" localSheetId="4">#REF!</definedName>
    <definedName name="_C966I">#REF!</definedName>
    <definedName name="_C966P" localSheetId="4">#REF!</definedName>
    <definedName name="_C966P">#REF!</definedName>
    <definedName name="_C996P" localSheetId="4">#REF!</definedName>
    <definedName name="_C996P">#REF!</definedName>
    <definedName name="_cap20" localSheetId="4">[1]Insumos!#REF!</definedName>
    <definedName name="_cap20" localSheetId="3">[1]Insumos!#REF!</definedName>
    <definedName name="_cap20">[1]Insumos!#REF!</definedName>
    <definedName name="_ccr12" localSheetId="4">[1]Insumos!#REF!</definedName>
    <definedName name="_ccr12" localSheetId="3">[1]Insumos!#REF!</definedName>
    <definedName name="_ccr12">[1]Insumos!#REF!</definedName>
    <definedName name="_cva32" localSheetId="4">[1]Insumos!#REF!</definedName>
    <definedName name="_cva32" localSheetId="3">[1]Insumos!#REF!</definedName>
    <definedName name="_cva32">[1]Insumos!#REF!</definedName>
    <definedName name="_cva50" localSheetId="4">[1]Insumos!#REF!</definedName>
    <definedName name="_cva50" localSheetId="3">[1]Insumos!#REF!</definedName>
    <definedName name="_cva50">[1]Insumos!#REF!</definedName>
    <definedName name="_cva60" localSheetId="4">[1]Insumos!#REF!</definedName>
    <definedName name="_cva60" localSheetId="3">[1]Insumos!#REF!</definedName>
    <definedName name="_cva60">[1]Insumos!#REF!</definedName>
    <definedName name="_cve45100" localSheetId="4">[1]Insumos!#REF!</definedName>
    <definedName name="_cve45100" localSheetId="3">[1]Insumos!#REF!</definedName>
    <definedName name="_cve45100">[1]Insumos!#REF!</definedName>
    <definedName name="_cve90100" localSheetId="4">[1]Insumos!#REF!</definedName>
    <definedName name="_cve90100" localSheetId="3">[1]Insumos!#REF!</definedName>
    <definedName name="_cve90100">[1]Insumos!#REF!</definedName>
    <definedName name="_cve9040" localSheetId="4">[1]Insumos!#REF!</definedName>
    <definedName name="_cve9040" localSheetId="3">[1]Insumos!#REF!</definedName>
    <definedName name="_cve9040">[1]Insumos!#REF!</definedName>
    <definedName name="_djm10" localSheetId="4">[1]Insumos!#REF!</definedName>
    <definedName name="_djm10" localSheetId="3">[1]Insumos!#REF!</definedName>
    <definedName name="_djm10">[1]Insumos!#REF!</definedName>
    <definedName name="_djm15" localSheetId="4">[1]Insumos!#REF!</definedName>
    <definedName name="_djm15" localSheetId="3">[1]Insumos!#REF!</definedName>
    <definedName name="_djm15">[1]Insumos!#REF!</definedName>
    <definedName name="_epl2" localSheetId="4">[1]Insumos!#REF!</definedName>
    <definedName name="_epl2" localSheetId="3">[1]Insumos!#REF!</definedName>
    <definedName name="_epl2">[1]Insumos!#REF!</definedName>
    <definedName name="_epl5" localSheetId="4">[1]Insumos!#REF!</definedName>
    <definedName name="_epl5" localSheetId="3">[1]Insumos!#REF!</definedName>
    <definedName name="_epl5">[1]Insumos!#REF!</definedName>
    <definedName name="_est15" localSheetId="4">[1]Insumos!#REF!</definedName>
    <definedName name="_est15" localSheetId="3">[1]Insumos!#REF!</definedName>
    <definedName name="_est15">[1]Insumos!#REF!</definedName>
    <definedName name="_fil1" localSheetId="4">[1]Insumos!#REF!</definedName>
    <definedName name="_fil1" localSheetId="3">[1]Insumos!#REF!</definedName>
    <definedName name="_fil1">[1]Insumos!#REF!</definedName>
    <definedName name="_fil2" localSheetId="4">[1]Insumos!#REF!</definedName>
    <definedName name="_fil2" localSheetId="3">[1]Insumos!#REF!</definedName>
    <definedName name="_fil2">[1]Insumos!#REF!</definedName>
    <definedName name="_xlnm._FilterDatabase" localSheetId="4" hidden="1">'PO - I'!#REF!</definedName>
    <definedName name="_xlnm._FilterDatabase" localSheetId="0" hidden="1">'Serviços '!#REF!</definedName>
    <definedName name="_fio12" localSheetId="4">[1]Insumos!#REF!</definedName>
    <definedName name="_fio12" localSheetId="3">[1]Insumos!#REF!</definedName>
    <definedName name="_fio12">[1]Insumos!#REF!</definedName>
    <definedName name="_fis5" localSheetId="4">[1]Insumos!#REF!</definedName>
    <definedName name="_fis5" localSheetId="3">[1]Insumos!#REF!</definedName>
    <definedName name="_fis5">[1]Insumos!#REF!</definedName>
    <definedName name="_flf50" localSheetId="4">[1]Insumos!#REF!</definedName>
    <definedName name="_flf50" localSheetId="3">[1]Insumos!#REF!</definedName>
    <definedName name="_flf50">[1]Insumos!#REF!</definedName>
    <definedName name="_flf60" localSheetId="4">[1]Insumos!#REF!</definedName>
    <definedName name="_flf60" localSheetId="3">[1]Insumos!#REF!</definedName>
    <definedName name="_flf60">[1]Insumos!#REF!</definedName>
    <definedName name="_fpd12" localSheetId="4">[1]Insumos!#REF!</definedName>
    <definedName name="_fpd12" localSheetId="3">[1]Insumos!#REF!</definedName>
    <definedName name="_fpd12">[1]Insumos!#REF!</definedName>
    <definedName name="_fvr10" localSheetId="4">[1]Insumos!#REF!</definedName>
    <definedName name="_fvr10" localSheetId="3">[1]Insumos!#REF!</definedName>
    <definedName name="_fvr10">[1]Insumos!#REF!</definedName>
    <definedName name="_itu1" localSheetId="4">[1]Insumos!#REF!</definedName>
    <definedName name="_itu1" localSheetId="3">[1]Insumos!#REF!</definedName>
    <definedName name="_itu1">[1]Insumos!#REF!</definedName>
    <definedName name="_jla20" localSheetId="4">[1]Insumos!#REF!</definedName>
    <definedName name="_jla20" localSheetId="3">[1]Insumos!#REF!</definedName>
    <definedName name="_jla20">[1]Insumos!#REF!</definedName>
    <definedName name="_jla32" localSheetId="4">[1]Insumos!#REF!</definedName>
    <definedName name="_jla32" localSheetId="3">[1]Insumos!#REF!</definedName>
    <definedName name="_jla32">[1]Insumos!#REF!</definedName>
    <definedName name="_lpi100" localSheetId="4">[1]Insumos!#REF!</definedName>
    <definedName name="_lpi100" localSheetId="3">[1]Insumos!#REF!</definedName>
    <definedName name="_lpi100">[1]Insumos!#REF!</definedName>
    <definedName name="_lvg10060" localSheetId="4">[1]Insumos!#REF!</definedName>
    <definedName name="_lvg10060" localSheetId="3">[1]Insumos!#REF!</definedName>
    <definedName name="_lvg10060">[1]Insumos!#REF!</definedName>
    <definedName name="_lvp32" localSheetId="4">[1]Insumos!#REF!</definedName>
    <definedName name="_lvp32" localSheetId="3">[1]Insumos!#REF!</definedName>
    <definedName name="_lvp32">[1]Insumos!#REF!</definedName>
    <definedName name="_lxa1" localSheetId="4">#REF!</definedName>
    <definedName name="_lxa1" localSheetId="3">#REF!</definedName>
    <definedName name="_lxa1">#REF!</definedName>
    <definedName name="_man50" localSheetId="4">[1]Insumos!#REF!</definedName>
    <definedName name="_man50" localSheetId="3">[1]Insumos!#REF!</definedName>
    <definedName name="_man50">[1]Insumos!#REF!</definedName>
    <definedName name="_ope1" localSheetId="4">[1]Insumos!#REF!</definedName>
    <definedName name="_ope1" localSheetId="3">[1]Insumos!#REF!</definedName>
    <definedName name="_ope1">[1]Insumos!#REF!</definedName>
    <definedName name="_ope2" localSheetId="4">[1]Insumos!#REF!</definedName>
    <definedName name="_ope2" localSheetId="3">[1]Insumos!#REF!</definedName>
    <definedName name="_ope2">[1]Insumos!#REF!</definedName>
    <definedName name="_ope3" localSheetId="4">[1]Insumos!#REF!</definedName>
    <definedName name="_ope3" localSheetId="3">[1]Insumos!#REF!</definedName>
    <definedName name="_ope3">[1]Insumos!#REF!</definedName>
    <definedName name="_pne1" localSheetId="4">[1]Insumos!#REF!</definedName>
    <definedName name="_pne1" localSheetId="3">[1]Insumos!#REF!</definedName>
    <definedName name="_pne1">[1]Insumos!#REF!</definedName>
    <definedName name="_pne2" localSheetId="4">[1]Insumos!#REF!</definedName>
    <definedName name="_pne2" localSheetId="3">[1]Insumos!#REF!</definedName>
    <definedName name="_pne2">[1]Insumos!#REF!</definedName>
    <definedName name="_prg1515" localSheetId="4">[1]Insumos!#REF!</definedName>
    <definedName name="_prg1515" localSheetId="3">[1]Insumos!#REF!</definedName>
    <definedName name="_prg1515">[1]Insumos!#REF!</definedName>
    <definedName name="_prg1827" localSheetId="4">[1]Insumos!#REF!</definedName>
    <definedName name="_prg1827" localSheetId="3">[1]Insumos!#REF!</definedName>
    <definedName name="_prg1827">[1]Insumos!#REF!</definedName>
    <definedName name="_ptc7" localSheetId="4">#REF!</definedName>
    <definedName name="_ptc7" localSheetId="3">#REF!</definedName>
    <definedName name="_ptc7">#REF!</definedName>
    <definedName name="_ptm6" localSheetId="4">[1]Insumos!#REF!</definedName>
    <definedName name="_ptm6" localSheetId="3">[1]Insumos!#REF!</definedName>
    <definedName name="_ptm6">[1]Insumos!#REF!</definedName>
    <definedName name="_qdm3" localSheetId="4">[1]Insumos!#REF!</definedName>
    <definedName name="_qdm3" localSheetId="3">[1]Insumos!#REF!</definedName>
    <definedName name="_qdm3">[1]Insumos!#REF!</definedName>
    <definedName name="_rcm10" localSheetId="4">[1]Insumos!#REF!</definedName>
    <definedName name="_rcm10" localSheetId="3">[1]Insumos!#REF!</definedName>
    <definedName name="_rcm10">[1]Insumos!#REF!</definedName>
    <definedName name="_rcm15" localSheetId="4">[1]Insumos!#REF!</definedName>
    <definedName name="_rcm15" localSheetId="3">[1]Insumos!#REF!</definedName>
    <definedName name="_rcm15">[1]Insumos!#REF!</definedName>
    <definedName name="_rcm20" localSheetId="4">[1]Insumos!#REF!</definedName>
    <definedName name="_rcm20" localSheetId="3">[1]Insumos!#REF!</definedName>
    <definedName name="_rcm20">[1]Insumos!#REF!</definedName>
    <definedName name="_rcm5" localSheetId="4">[1]Insumos!#REF!</definedName>
    <definedName name="_rcm5" localSheetId="3">[1]Insumos!#REF!</definedName>
    <definedName name="_rcm5">[1]Insumos!#REF!</definedName>
    <definedName name="_res10" localSheetId="4">[1]Insumos!#REF!</definedName>
    <definedName name="_res10" localSheetId="3">[1]Insumos!#REF!</definedName>
    <definedName name="_res10">[1]Insumos!#REF!</definedName>
    <definedName name="_res15" localSheetId="4">[1]Insumos!#REF!</definedName>
    <definedName name="_res15" localSheetId="3">[1]Insumos!#REF!</definedName>
    <definedName name="_res15">[1]Insumos!#REF!</definedName>
    <definedName name="_res5" localSheetId="4">[1]Insumos!#REF!</definedName>
    <definedName name="_res5" localSheetId="3">[1]Insumos!#REF!</definedName>
    <definedName name="_res5">[1]Insumos!#REF!</definedName>
    <definedName name="_rge32" localSheetId="4">[1]Insumos!#REF!</definedName>
    <definedName name="_rge32" localSheetId="3">[1]Insumos!#REF!</definedName>
    <definedName name="_rge32">[1]Insumos!#REF!</definedName>
    <definedName name="_rgf60" localSheetId="4">[1]Insumos!#REF!</definedName>
    <definedName name="_rgf60" localSheetId="3">[1]Insumos!#REF!</definedName>
    <definedName name="_rgf60">[1]Insumos!#REF!</definedName>
    <definedName name="_rgp1" localSheetId="4">[1]Insumos!#REF!</definedName>
    <definedName name="_rgp1" localSheetId="3">[1]Insumos!#REF!</definedName>
    <definedName name="_rgp1">[1]Insumos!#REF!</definedName>
    <definedName name="_tap100" localSheetId="4">[1]Insumos!#REF!</definedName>
    <definedName name="_tap100" localSheetId="3">[1]Insumos!#REF!</definedName>
    <definedName name="_tap100">[1]Insumos!#REF!</definedName>
    <definedName name="_tb112" localSheetId="4">[1]Insumos!#REF!</definedName>
    <definedName name="_tb112" localSheetId="3">[1]Insumos!#REF!</definedName>
    <definedName name="_tb112">[1]Insumos!#REF!</definedName>
    <definedName name="_tb16" localSheetId="4">[1]Insumos!#REF!</definedName>
    <definedName name="_tb16" localSheetId="3">[1]Insumos!#REF!</definedName>
    <definedName name="_tb16">[1]Insumos!#REF!</definedName>
    <definedName name="_tb19" localSheetId="4">[1]Insumos!#REF!</definedName>
    <definedName name="_tb19" localSheetId="3">[1]Insumos!#REF!</definedName>
    <definedName name="_tb19">[1]Insumos!#REF!</definedName>
    <definedName name="_tba20" localSheetId="4">[1]Insumos!#REF!</definedName>
    <definedName name="_tba20" localSheetId="3">[1]Insumos!#REF!</definedName>
    <definedName name="_tba20">[1]Insumos!#REF!</definedName>
    <definedName name="_tba32" localSheetId="4">[1]Insumos!#REF!</definedName>
    <definedName name="_tba32" localSheetId="3">[1]Insumos!#REF!</definedName>
    <definedName name="_tba32">[1]Insumos!#REF!</definedName>
    <definedName name="_tba50" localSheetId="4">[1]Insumos!#REF!</definedName>
    <definedName name="_tba50" localSheetId="3">[1]Insumos!#REF!</definedName>
    <definedName name="_tba50">[1]Insumos!#REF!</definedName>
    <definedName name="_tba60" localSheetId="4">[1]Insumos!#REF!</definedName>
    <definedName name="_tba60" localSheetId="3">[1]Insumos!#REF!</definedName>
    <definedName name="_tba60">[1]Insumos!#REF!</definedName>
    <definedName name="_tbe100" localSheetId="4">[1]Insumos!#REF!</definedName>
    <definedName name="_tbe100" localSheetId="3">[1]Insumos!#REF!</definedName>
    <definedName name="_tbe100">[1]Insumos!#REF!</definedName>
    <definedName name="_tbe40" localSheetId="4">[1]Insumos!#REF!</definedName>
    <definedName name="_tbe40" localSheetId="3">[1]Insumos!#REF!</definedName>
    <definedName name="_tbe40">[1]Insumos!#REF!</definedName>
    <definedName name="_tbe50" localSheetId="4">[1]Insumos!#REF!</definedName>
    <definedName name="_tbe50" localSheetId="3">[1]Insumos!#REF!</definedName>
    <definedName name="_tbe50">[1]Insumos!#REF!</definedName>
    <definedName name="_tca80" localSheetId="4">[1]Insumos!#REF!</definedName>
    <definedName name="_tca80" localSheetId="3">[1]Insumos!#REF!</definedName>
    <definedName name="_tca80">[1]Insumos!#REF!</definedName>
    <definedName name="_tea32" localSheetId="4">[1]Insumos!#REF!</definedName>
    <definedName name="_tea32" localSheetId="3">[1]Insumos!#REF!</definedName>
    <definedName name="_tea32">[1]Insumos!#REF!</definedName>
    <definedName name="_tea4560" localSheetId="4">[1]Insumos!#REF!</definedName>
    <definedName name="_tea4560" localSheetId="3">[1]Insumos!#REF!</definedName>
    <definedName name="_tea4560">[1]Insumos!#REF!</definedName>
    <definedName name="_tee100" localSheetId="4">[1]Insumos!#REF!</definedName>
    <definedName name="_tee100" localSheetId="3">[1]Insumos!#REF!</definedName>
    <definedName name="_tee100">[1]Insumos!#REF!</definedName>
    <definedName name="_ter10050" localSheetId="4">[1]Insumos!#REF!</definedName>
    <definedName name="_ter10050" localSheetId="3">[1]Insumos!#REF!</definedName>
    <definedName name="_ter10050">[1]Insumos!#REF!</definedName>
    <definedName name="_tfg50" localSheetId="4">[1]Insumos!#REF!</definedName>
    <definedName name="_tfg50" localSheetId="3">[1]Insumos!#REF!</definedName>
    <definedName name="_tfg50">[1]Insumos!#REF!</definedName>
    <definedName name="_tlf6" localSheetId="4">[1]Insumos!#REF!</definedName>
    <definedName name="_tlf6" localSheetId="3">[1]Insumos!#REF!</definedName>
    <definedName name="_tlf6">[1]Insumos!#REF!</definedName>
    <definedName name="_tub10012" localSheetId="4">[1]Insumos!#REF!</definedName>
    <definedName name="_tub10012" localSheetId="3">[1]Insumos!#REF!</definedName>
    <definedName name="_tub10012">[1]Insumos!#REF!</definedName>
    <definedName name="_tub10015" localSheetId="4">[1]Insumos!#REF!</definedName>
    <definedName name="_tub10015" localSheetId="3">[1]Insumos!#REF!</definedName>
    <definedName name="_tub10015">[1]Insumos!#REF!</definedName>
    <definedName name="_tub10020" localSheetId="4">[1]Insumos!#REF!</definedName>
    <definedName name="_tub10020" localSheetId="3">[1]Insumos!#REF!</definedName>
    <definedName name="_tub10020">[1]Insumos!#REF!</definedName>
    <definedName name="_tub15012" localSheetId="4">[1]Insumos!#REF!</definedName>
    <definedName name="_tub15012" localSheetId="3">[1]Insumos!#REF!</definedName>
    <definedName name="_tub15012">[1]Insumos!#REF!</definedName>
    <definedName name="_tub4012" localSheetId="4">[1]Insumos!#REF!</definedName>
    <definedName name="_tub4012" localSheetId="3">[1]Insumos!#REF!</definedName>
    <definedName name="_tub4012">[1]Insumos!#REF!</definedName>
    <definedName name="_tub4015" localSheetId="4">[1]Insumos!#REF!</definedName>
    <definedName name="_tub4015" localSheetId="3">[1]Insumos!#REF!</definedName>
    <definedName name="_tub4015">[1]Insumos!#REF!</definedName>
    <definedName name="_tub4020" localSheetId="4">[1]Insumos!#REF!</definedName>
    <definedName name="_tub4020" localSheetId="3">[1]Insumos!#REF!</definedName>
    <definedName name="_tub4020">[1]Insumos!#REF!</definedName>
    <definedName name="_tub5012" localSheetId="4">[1]Insumos!#REF!</definedName>
    <definedName name="_tub5012" localSheetId="3">[1]Insumos!#REF!</definedName>
    <definedName name="_tub5012">[1]Insumos!#REF!</definedName>
    <definedName name="_tub5015" localSheetId="4">[1]Insumos!#REF!</definedName>
    <definedName name="_tub5015" localSheetId="3">[1]Insumos!#REF!</definedName>
    <definedName name="_tub5015">[1]Insumos!#REF!</definedName>
    <definedName name="_tub5020" localSheetId="4">[1]Insumos!#REF!</definedName>
    <definedName name="_tub5020" localSheetId="3">[1]Insumos!#REF!</definedName>
    <definedName name="_tub5020">[1]Insumos!#REF!</definedName>
    <definedName name="_tub7512" localSheetId="4">[1]Insumos!#REF!</definedName>
    <definedName name="_tub7512" localSheetId="3">[1]Insumos!#REF!</definedName>
    <definedName name="_tub7512">[1]Insumos!#REF!</definedName>
    <definedName name="_tub7515" localSheetId="4">[1]Insumos!#REF!</definedName>
    <definedName name="_tub7515" localSheetId="3">[1]Insumos!#REF!</definedName>
    <definedName name="_tub7515">[1]Insumos!#REF!</definedName>
    <definedName name="_tub7520" localSheetId="4">[1]Insumos!#REF!</definedName>
    <definedName name="_tub7520" localSheetId="3">[1]Insumos!#REF!</definedName>
    <definedName name="_tub7520">[1]Insumos!#REF!</definedName>
    <definedName name="A" localSheetId="3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cl" localSheetId="5">[1]Insumos!#REF!</definedName>
    <definedName name="acl" localSheetId="4">[1]Insumos!#REF!</definedName>
    <definedName name="acl" localSheetId="3">[1]Insumos!#REF!</definedName>
    <definedName name="acl">[1]Insumos!#REF!</definedName>
    <definedName name="aço" localSheetId="5">[1]Insumos!#REF!</definedName>
    <definedName name="aço" localSheetId="4">[1]Insumos!#REF!</definedName>
    <definedName name="aço" localSheetId="3">[1]Insumos!#REF!</definedName>
    <definedName name="aço">[1]Insumos!#REF!</definedName>
    <definedName name="ade" localSheetId="5">[1]Insumos!#REF!</definedName>
    <definedName name="ade" localSheetId="4">[1]Insumos!#REF!</definedName>
    <definedName name="ade" localSheetId="3">[1]Insumos!#REF!</definedName>
    <definedName name="ade">[1]Insumos!#REF!</definedName>
    <definedName name="adtimp" localSheetId="5">[1]Insumos!#REF!</definedName>
    <definedName name="adtimp" localSheetId="4">[1]Insumos!#REF!</definedName>
    <definedName name="adtimp" localSheetId="3">[1]Insumos!#REF!</definedName>
    <definedName name="adtimp">[1]Insumos!#REF!</definedName>
    <definedName name="afi" localSheetId="5">[1]Insumos!#REF!</definedName>
    <definedName name="afi" localSheetId="4">[1]Insumos!#REF!</definedName>
    <definedName name="afi" localSheetId="3">[1]Insumos!#REF!</definedName>
    <definedName name="afi">[1]Insumos!#REF!</definedName>
    <definedName name="afp" localSheetId="5">[1]Insumos!#REF!</definedName>
    <definedName name="afp" localSheetId="4">[1]Insumos!#REF!</definedName>
    <definedName name="afp" localSheetId="3">[1]Insumos!#REF!</definedName>
    <definedName name="afp">[1]Insumos!#REF!</definedName>
    <definedName name="agr" localSheetId="5">[1]Insumos!#REF!</definedName>
    <definedName name="agr" localSheetId="4">[1]Insumos!#REF!</definedName>
    <definedName name="agr" localSheetId="3">[1]Insumos!#REF!</definedName>
    <definedName name="agr">[1]Insumos!#REF!</definedName>
    <definedName name="amc" localSheetId="5">[1]Insumos!#REF!</definedName>
    <definedName name="amc" localSheetId="4">[1]Insumos!#REF!</definedName>
    <definedName name="amc" localSheetId="3">[1]Insumos!#REF!</definedName>
    <definedName name="amc">[1]Insumos!#REF!</definedName>
    <definedName name="amd" localSheetId="5">[1]Insumos!#REF!</definedName>
    <definedName name="amd" localSheetId="4">[1]Insumos!#REF!</definedName>
    <definedName name="amd" localSheetId="3">[1]Insumos!#REF!</definedName>
    <definedName name="amd">[1]Insumos!#REF!</definedName>
    <definedName name="ame" localSheetId="5">[1]Insumos!#REF!</definedName>
    <definedName name="ame" localSheetId="4">[1]Insumos!#REF!</definedName>
    <definedName name="ame" localSheetId="3">[1]Insumos!#REF!</definedName>
    <definedName name="ame">[1]Insumos!#REF!</definedName>
    <definedName name="amm" localSheetId="5">[1]Insumos!#REF!</definedName>
    <definedName name="amm" localSheetId="4">[1]Insumos!#REF!</definedName>
    <definedName name="amm" localSheetId="3">[1]Insumos!#REF!</definedName>
    <definedName name="amm">[1]Insumos!#REF!</definedName>
    <definedName name="anb" localSheetId="5">[1]Insumos!#REF!</definedName>
    <definedName name="anb" localSheetId="4">[1]Insumos!#REF!</definedName>
    <definedName name="anb" localSheetId="3">[1]Insumos!#REF!</definedName>
    <definedName name="anb">[1]Insumos!#REF!</definedName>
    <definedName name="apc" localSheetId="5">#REF!</definedName>
    <definedName name="apc" localSheetId="4">#REF!</definedName>
    <definedName name="apc">#REF!</definedName>
    <definedName name="apmfs" localSheetId="5">[1]Insumos!#REF!</definedName>
    <definedName name="apmfs" localSheetId="4">[1]Insumos!#REF!</definedName>
    <definedName name="apmfs" localSheetId="3">[1]Insumos!#REF!</definedName>
    <definedName name="apmfs">[1]Insumos!#REF!</definedName>
    <definedName name="are" localSheetId="5">[1]Insumos!#REF!</definedName>
    <definedName name="are" localSheetId="4">[1]Insumos!#REF!</definedName>
    <definedName name="are" localSheetId="3">[1]Insumos!#REF!</definedName>
    <definedName name="are">[1]Insumos!#REF!</definedName>
    <definedName name="_xlnm.Print_Area" localSheetId="1">CPU!$B$2:$I$211</definedName>
    <definedName name="_xlnm.Print_Area" localSheetId="5">Deslocamento!$A$1:$H$15</definedName>
    <definedName name="_xlnm.Print_Area" localSheetId="2">Insumos!$B$2:$F$48</definedName>
    <definedName name="_xlnm.Print_Area" localSheetId="4">'PO - I'!$B$2:$H$25</definedName>
    <definedName name="_xlnm.Print_Area" localSheetId="0">'Serviços '!$B$2:$H$24</definedName>
    <definedName name="_xlnm.Print_Area" localSheetId="3">Veiculo!$A$1:$D$55</definedName>
    <definedName name="B320I" localSheetId="5">#REF!</definedName>
    <definedName name="B320I" localSheetId="4">#REF!</definedName>
    <definedName name="B320I">#REF!</definedName>
    <definedName name="B320P" localSheetId="5">#REF!</definedName>
    <definedName name="B320P" localSheetId="4">#REF!</definedName>
    <definedName name="B320P">#REF!</definedName>
    <definedName name="B500I" localSheetId="5">#REF!</definedName>
    <definedName name="B500I" localSheetId="4">#REF!</definedName>
    <definedName name="B500I">#REF!</definedName>
    <definedName name="B500P" localSheetId="5">#REF!</definedName>
    <definedName name="B500P" localSheetId="4">#REF!</definedName>
    <definedName name="B500P">#REF!</definedName>
    <definedName name="bcc10.10" localSheetId="5">[1]Insumos!#REF!</definedName>
    <definedName name="bcc10.10" localSheetId="4">[1]Insumos!#REF!</definedName>
    <definedName name="bcc10.10">[1]Insumos!#REF!</definedName>
    <definedName name="bcc10.20" localSheetId="5">[1]Insumos!#REF!</definedName>
    <definedName name="bcc10.20" localSheetId="4">[1]Insumos!#REF!</definedName>
    <definedName name="bcc10.20">[1]Insumos!#REF!</definedName>
    <definedName name="bcc4.5" localSheetId="5">[1]Insumos!#REF!</definedName>
    <definedName name="bcc4.5" localSheetId="4">[1]Insumos!#REF!</definedName>
    <definedName name="bcc4.5">[1]Insumos!#REF!</definedName>
    <definedName name="bcc5.10" localSheetId="5">[1]Insumos!#REF!</definedName>
    <definedName name="bcc5.10" localSheetId="4">[1]Insumos!#REF!</definedName>
    <definedName name="bcc5.10">[1]Insumos!#REF!</definedName>
    <definedName name="bcc5.15" localSheetId="5">[1]Insumos!#REF!</definedName>
    <definedName name="bcc5.15" localSheetId="4">[1]Insumos!#REF!</definedName>
    <definedName name="bcc5.15">[1]Insumos!#REF!</definedName>
    <definedName name="bcc5.20" localSheetId="5">[1]Insumos!#REF!</definedName>
    <definedName name="bcc5.20" localSheetId="4">[1]Insumos!#REF!</definedName>
    <definedName name="bcc5.20">[1]Insumos!#REF!</definedName>
    <definedName name="bcc5.5" localSheetId="5">[1]Insumos!#REF!</definedName>
    <definedName name="bcc5.5" localSheetId="4">[1]Insumos!#REF!</definedName>
    <definedName name="bcc5.5">[1]Insumos!#REF!</definedName>
    <definedName name="bcc6.10" localSheetId="5">[1]Insumos!#REF!</definedName>
    <definedName name="bcc6.10" localSheetId="4">[1]Insumos!#REF!</definedName>
    <definedName name="bcc6.10">[1]Insumos!#REF!</definedName>
    <definedName name="bcc6.15" localSheetId="5">[1]Insumos!#REF!</definedName>
    <definedName name="bcc6.15" localSheetId="4">[1]Insumos!#REF!</definedName>
    <definedName name="bcc6.15">[1]Insumos!#REF!</definedName>
    <definedName name="bcc6.20" localSheetId="5">[1]Insumos!#REF!</definedName>
    <definedName name="bcc6.20" localSheetId="4">[1]Insumos!#REF!</definedName>
    <definedName name="bcc6.20">[1]Insumos!#REF!</definedName>
    <definedName name="bcc6.5" localSheetId="5">[1]Insumos!#REF!</definedName>
    <definedName name="bcc6.5" localSheetId="4">[1]Insumos!#REF!</definedName>
    <definedName name="bcc6.5">[1]Insumos!#REF!</definedName>
    <definedName name="bcc8.10" localSheetId="5">[1]Insumos!#REF!</definedName>
    <definedName name="bcc8.10" localSheetId="4">[1]Insumos!#REF!</definedName>
    <definedName name="bcc8.10">[1]Insumos!#REF!</definedName>
    <definedName name="bcc8.15" localSheetId="5">[1]Insumos!#REF!</definedName>
    <definedName name="bcc8.15" localSheetId="4">[1]Insumos!#REF!</definedName>
    <definedName name="bcc8.15">[1]Insumos!#REF!</definedName>
    <definedName name="bcc8.20" localSheetId="5">[1]Insumos!#REF!</definedName>
    <definedName name="bcc8.20" localSheetId="4">[1]Insumos!#REF!</definedName>
    <definedName name="bcc8.20">[1]Insumos!#REF!</definedName>
    <definedName name="bcc8.5" localSheetId="5">[1]Insumos!#REF!</definedName>
    <definedName name="bcc8.5" localSheetId="4">[1]Insumos!#REF!</definedName>
    <definedName name="bcc8.5">[1]Insumos!#REF!</definedName>
    <definedName name="bcf" localSheetId="5">[1]Insumos!#REF!</definedName>
    <definedName name="bcf" localSheetId="4">[1]Insumos!#REF!</definedName>
    <definedName name="bcf">[1]Insumos!#REF!</definedName>
    <definedName name="bcp" localSheetId="5">[1]Insumos!#REF!</definedName>
    <definedName name="bcp" localSheetId="4">[1]Insumos!#REF!</definedName>
    <definedName name="bcp">[1]Insumos!#REF!</definedName>
    <definedName name="BDI" localSheetId="4">#REF!</definedName>
    <definedName name="BDI" localSheetId="0">#REF!</definedName>
    <definedName name="BDI">#REF!</definedName>
    <definedName name="BDIE">[2]Insumos!$D$5</definedName>
    <definedName name="bet">[1]Insumos!$D$81</definedName>
    <definedName name="bomp2" localSheetId="5">[1]Insumos!#REF!</definedName>
    <definedName name="bomp2" localSheetId="4">[1]Insumos!#REF!</definedName>
    <definedName name="bomp2">[1]Insumos!#REF!</definedName>
    <definedName name="BPF" localSheetId="5">#REF!</definedName>
    <definedName name="BPF" localSheetId="4">#REF!</definedName>
    <definedName name="BPF">#REF!</definedName>
    <definedName name="CA15I" localSheetId="5">#REF!</definedName>
    <definedName name="CA15I" localSheetId="4">#REF!</definedName>
    <definedName name="CA15I">#REF!</definedName>
    <definedName name="CA15P" localSheetId="5">#REF!</definedName>
    <definedName name="CA15P" localSheetId="4">#REF!</definedName>
    <definedName name="CA15P">#REF!</definedName>
    <definedName name="CA25I" localSheetId="5">#REF!</definedName>
    <definedName name="CA25I" localSheetId="4">#REF!</definedName>
    <definedName name="CA25I">#REF!</definedName>
    <definedName name="CA25P" localSheetId="5">#REF!</definedName>
    <definedName name="CA25P" localSheetId="4">#REF!</definedName>
    <definedName name="CA25P">#REF!</definedName>
    <definedName name="caba1_0" localSheetId="5">#REF!</definedName>
    <definedName name="caba1_0" localSheetId="4">#REF!</definedName>
    <definedName name="caba1_0">#REF!</definedName>
    <definedName name="caba4" localSheetId="5">#REF!</definedName>
    <definedName name="caba4" localSheetId="4">#REF!</definedName>
    <definedName name="caba4">#REF!</definedName>
    <definedName name="cal" localSheetId="5">[1]Insumos!#REF!</definedName>
    <definedName name="cal" localSheetId="4">[1]Insumos!#REF!</definedName>
    <definedName name="cal">[1]Insumos!#REF!</definedName>
    <definedName name="calpi" localSheetId="5">[1]Insumos!#REF!</definedName>
    <definedName name="calpi" localSheetId="4">[1]Insumos!#REF!</definedName>
    <definedName name="calpi">[1]Insumos!#REF!</definedName>
    <definedName name="camp" localSheetId="5">[1]Insumos!#REF!</definedName>
    <definedName name="camp" localSheetId="4">[1]Insumos!#REF!</definedName>
    <definedName name="camp">[1]Insumos!#REF!</definedName>
    <definedName name="carro" localSheetId="3">[1]Insumos!#REF!</definedName>
    <definedName name="CB10I" localSheetId="5">#REF!</definedName>
    <definedName name="CB10I" localSheetId="4">#REF!</definedName>
    <definedName name="CB10I">#REF!</definedName>
    <definedName name="CB10P" localSheetId="5">#REF!</definedName>
    <definedName name="CB10P" localSheetId="4">#REF!</definedName>
    <definedName name="CB10P">#REF!</definedName>
    <definedName name="CB4I" localSheetId="5">#REF!</definedName>
    <definedName name="CB4I" localSheetId="4">#REF!</definedName>
    <definedName name="CB4I">#REF!</definedName>
    <definedName name="CB4P" localSheetId="5">#REF!</definedName>
    <definedName name="CB4P" localSheetId="4">#REF!</definedName>
    <definedName name="CB4P">#REF!</definedName>
    <definedName name="CB6.5I" localSheetId="5">#REF!</definedName>
    <definedName name="CB6.5I" localSheetId="4">#REF!</definedName>
    <definedName name="CB6.5I">#REF!</definedName>
    <definedName name="CB6.5P" localSheetId="5">#REF!</definedName>
    <definedName name="CB6.5P" localSheetId="4">#REF!</definedName>
    <definedName name="CB6.5P">#REF!</definedName>
    <definedName name="CB6I" localSheetId="5">#REF!</definedName>
    <definedName name="CB6I" localSheetId="4">#REF!</definedName>
    <definedName name="CB6I">#REF!</definedName>
    <definedName name="CB6P" localSheetId="5">#REF!</definedName>
    <definedName name="CB6P" localSheetId="4">#REF!</definedName>
    <definedName name="CB6P">#REF!</definedName>
    <definedName name="cbas" localSheetId="5">[1]Insumos!#REF!</definedName>
    <definedName name="cbas" localSheetId="4">[1]Insumos!#REF!</definedName>
    <definedName name="cbas">[1]Insumos!#REF!</definedName>
    <definedName name="ccp" localSheetId="5">[1]Insumos!#REF!</definedName>
    <definedName name="ccp" localSheetId="4">[1]Insumos!#REF!</definedName>
    <definedName name="ccp">[1]Insumos!#REF!</definedName>
    <definedName name="cds" localSheetId="5">[1]Insumos!#REF!</definedName>
    <definedName name="cds" localSheetId="4">[1]Insumos!#REF!</definedName>
    <definedName name="cds">[1]Insumos!#REF!</definedName>
    <definedName name="cec20x20" localSheetId="5">[1]Insumos!#REF!</definedName>
    <definedName name="cec20x20" localSheetId="4">[1]Insumos!#REF!</definedName>
    <definedName name="cec20x20">[1]Insumos!#REF!</definedName>
    <definedName name="cer1_2" localSheetId="5">[1]Insumos!#REF!</definedName>
    <definedName name="cer1_2" localSheetId="4">[1]Insumos!#REF!</definedName>
    <definedName name="cer1_2">[1]Insumos!#REF!</definedName>
    <definedName name="chaf" localSheetId="5">[1]Insumos!#REF!</definedName>
    <definedName name="chaf" localSheetId="4">[1]Insumos!#REF!</definedName>
    <definedName name="chaf">[1]Insumos!#REF!</definedName>
    <definedName name="cib" localSheetId="5">[1]Insumos!#REF!</definedName>
    <definedName name="cib" localSheetId="4">[1]Insumos!#REF!</definedName>
    <definedName name="cib">[1]Insumos!#REF!</definedName>
    <definedName name="cim" localSheetId="5">[1]Insumos!#REF!</definedName>
    <definedName name="cim" localSheetId="4">[1]Insumos!#REF!</definedName>
    <definedName name="cim">[1]Insumos!#REF!</definedName>
    <definedName name="cim_5" localSheetId="5">#REF!</definedName>
    <definedName name="cim_5" localSheetId="4">#REF!</definedName>
    <definedName name="cim_5">#REF!</definedName>
    <definedName name="clp" localSheetId="5">[1]Insumos!#REF!</definedName>
    <definedName name="clp" localSheetId="4">[1]Insumos!#REF!</definedName>
    <definedName name="clp">[1]Insumos!#REF!</definedName>
    <definedName name="clr1_2" localSheetId="5">[1]Insumos!#REF!</definedName>
    <definedName name="clr1_2" localSheetId="4">[1]Insumos!#REF!</definedName>
    <definedName name="clr1_2">[1]Insumos!#REF!</definedName>
    <definedName name="CM9I" localSheetId="5">#REF!</definedName>
    <definedName name="CM9I" localSheetId="4">#REF!</definedName>
    <definedName name="CM9I">#REF!</definedName>
    <definedName name="CM9P" localSheetId="5">#REF!</definedName>
    <definedName name="CM9P" localSheetId="4">#REF!</definedName>
    <definedName name="CM9P">#REF!</definedName>
    <definedName name="comp" localSheetId="5">[1]Insumos!#REF!</definedName>
    <definedName name="comp" localSheetId="4">[1]Insumos!#REF!</definedName>
    <definedName name="comp">[1]Insumos!#REF!</definedName>
    <definedName name="CPA" localSheetId="5">#REF!</definedName>
    <definedName name="CPA" localSheetId="4">#REF!</definedName>
    <definedName name="CPA">#REF!</definedName>
    <definedName name="CPAF" localSheetId="5">#REF!</definedName>
    <definedName name="CPAF" localSheetId="4">#REF!</definedName>
    <definedName name="CPAF">#REF!</definedName>
    <definedName name="ctfa4" localSheetId="5">[1]Insumos!#REF!</definedName>
    <definedName name="ctfa4" localSheetId="4">[1]Insumos!#REF!</definedName>
    <definedName name="ctfa4">[1]Insumos!#REF!</definedName>
    <definedName name="ctpvc" localSheetId="5">[1]Insumos!#REF!</definedName>
    <definedName name="ctpvc" localSheetId="4">[1]Insumos!#REF!</definedName>
    <definedName name="ctpvc">[1]Insumos!#REF!</definedName>
    <definedName name="cumeeira" localSheetId="5">[1]Insumos!#REF!</definedName>
    <definedName name="cumeeira" localSheetId="4">[1]Insumos!#REF!</definedName>
    <definedName name="cumeeira">[1]Insumos!#REF!</definedName>
    <definedName name="cumeira" localSheetId="5">[1]Insumos!#REF!</definedName>
    <definedName name="cumeira" localSheetId="4">[1]Insumos!#REF!</definedName>
    <definedName name="cumeira">[1]Insumos!#REF!</definedName>
    <definedName name="cxp4x2" localSheetId="5">[1]Insumos!#REF!</definedName>
    <definedName name="cxp4x2" localSheetId="4">[1]Insumos!#REF!</definedName>
    <definedName name="cxp4x2">[1]Insumos!#REF!</definedName>
    <definedName name="D6I" localSheetId="5">#REF!</definedName>
    <definedName name="D6I" localSheetId="4">#REF!</definedName>
    <definedName name="D6I">#REF!</definedName>
    <definedName name="D6P" localSheetId="5">#REF!</definedName>
    <definedName name="D6P" localSheetId="4">#REF!</definedName>
    <definedName name="D6P">#REF!</definedName>
    <definedName name="D8I" localSheetId="5">#REF!</definedName>
    <definedName name="D8I" localSheetId="4">#REF!</definedName>
    <definedName name="D8I">#REF!</definedName>
    <definedName name="D8P" localSheetId="5">#REF!</definedName>
    <definedName name="D8P" localSheetId="4">#REF!</definedName>
    <definedName name="D8P">#REF!</definedName>
    <definedName name="DAT">NA()</definedName>
    <definedName name="desm" localSheetId="5">[1]Insumos!#REF!</definedName>
    <definedName name="desm" localSheetId="4">[1]Insumos!#REF!</definedName>
    <definedName name="desm">[1]Insumos!#REF!</definedName>
    <definedName name="DIE" localSheetId="5">#REF!</definedName>
    <definedName name="DIE" localSheetId="4">#REF!</definedName>
    <definedName name="DIE">#REF!</definedName>
    <definedName name="DIF" localSheetId="5">#REF!</definedName>
    <definedName name="DIF" localSheetId="4">#REF!</definedName>
    <definedName name="DIF">#REF!</definedName>
    <definedName name="DIF_2" localSheetId="5">#REF!</definedName>
    <definedName name="DIF_2" localSheetId="4">#REF!</definedName>
    <definedName name="DIF_2">#REF!</definedName>
    <definedName name="DKM" localSheetId="5">#REF!</definedName>
    <definedName name="DKM" localSheetId="4">#REF!</definedName>
    <definedName name="DKM">#REF!</definedName>
    <definedName name="E" localSheetId="5">[1]Insumos!#REF!</definedName>
    <definedName name="E" localSheetId="4">[1]Insumos!#REF!</definedName>
    <definedName name="E">[1]Insumos!#REF!</definedName>
    <definedName name="ecm" localSheetId="5">[1]Insumos!#REF!</definedName>
    <definedName name="ecm" localSheetId="4">[1]Insumos!#REF!</definedName>
    <definedName name="ecm">[1]Insumos!#REF!</definedName>
    <definedName name="ele" localSheetId="5">[1]Insumos!#REF!</definedName>
    <definedName name="ele" localSheetId="4">[1]Insumos!#REF!</definedName>
    <definedName name="ele">[1]Insumos!#REF!</definedName>
    <definedName name="elr1_2" localSheetId="5">[1]Insumos!#REF!</definedName>
    <definedName name="elr1_2" localSheetId="4">[1]Insumos!#REF!</definedName>
    <definedName name="elr1_2">[1]Insumos!#REF!</definedName>
    <definedName name="elv50x40" localSheetId="5">[1]Insumos!#REF!</definedName>
    <definedName name="elv50x40" localSheetId="4">[1]Insumos!#REF!</definedName>
    <definedName name="elv50x40">[1]Insumos!#REF!</definedName>
    <definedName name="enc">[3]Insumos!$E$11</definedName>
    <definedName name="ENC_5" localSheetId="5">#REF!</definedName>
    <definedName name="ENC_5" localSheetId="4">#REF!</definedName>
    <definedName name="ENC_5">#REF!</definedName>
    <definedName name="ENE" localSheetId="5">#REF!</definedName>
    <definedName name="ENE" localSheetId="4">#REF!</definedName>
    <definedName name="ENE">#REF!</definedName>
    <definedName name="epm2.5" localSheetId="5">[1]Insumos!#REF!</definedName>
    <definedName name="epm2.5" localSheetId="4">[1]Insumos!#REF!</definedName>
    <definedName name="epm2.5">[1]Insumos!#REF!</definedName>
    <definedName name="esm" localSheetId="5">[1]Insumos!#REF!</definedName>
    <definedName name="esm" localSheetId="4">[1]Insumos!#REF!</definedName>
    <definedName name="esm">[1]Insumos!#REF!</definedName>
    <definedName name="est" localSheetId="5">[1]Insumos!#REF!</definedName>
    <definedName name="est" localSheetId="4">[1]Insumos!#REF!</definedName>
    <definedName name="est">[1]Insumos!#REF!</definedName>
    <definedName name="est1.5_15" localSheetId="5">[1]Insumos!#REF!</definedName>
    <definedName name="est1.5_15" localSheetId="4">[1]Insumos!#REF!</definedName>
    <definedName name="est1.5_15">[1]Insumos!#REF!</definedName>
    <definedName name="ETA" localSheetId="3" hidden="1">{#N/A,#N/A,FALSE,"Planilha";#N/A,#N/A,FALSE,"Resumo";#N/A,#N/A,FALSE,"Fisico";#N/A,#N/A,FALSE,"Financeiro";#N/A,#N/A,FALSE,"Financeiro"}</definedName>
    <definedName name="ETA" hidden="1">{#N/A,#N/A,FALSE,"Planilha";#N/A,#N/A,FALSE,"Resumo";#N/A,#N/A,FALSE,"Fisico";#N/A,#N/A,FALSE,"Financeiro";#N/A,#N/A,FALSE,"Financeiro"}</definedName>
    <definedName name="Excel_BuiltIn_Print_Area_5" localSheetId="5">[4]CPU!#REF!</definedName>
    <definedName name="Excel_BuiltIn_Print_Area_5" localSheetId="4">[5]CPU!#REF!</definedName>
    <definedName name="Excel_BuiltIn_Print_Area_5" localSheetId="3">[1]CPU!#REF!</definedName>
    <definedName name="Excel_BuiltIn_Print_Area_5">[5]CPU!#REF!</definedName>
    <definedName name="F_01_120" localSheetId="4">#REF!</definedName>
    <definedName name="F_01_120">#REF!</definedName>
    <definedName name="F_01_150" localSheetId="4">#REF!</definedName>
    <definedName name="F_01_150">#REF!</definedName>
    <definedName name="F_01_180" localSheetId="4">#REF!</definedName>
    <definedName name="F_01_180">#REF!</definedName>
    <definedName name="F_01_210" localSheetId="4">#REF!</definedName>
    <definedName name="F_01_210">#REF!</definedName>
    <definedName name="F_01_240" localSheetId="4">#REF!</definedName>
    <definedName name="F_01_240">#REF!</definedName>
    <definedName name="F_01_270" localSheetId="4">#REF!</definedName>
    <definedName name="F_01_270">#REF!</definedName>
    <definedName name="F_01_30" localSheetId="4">#REF!</definedName>
    <definedName name="F_01_30">#REF!</definedName>
    <definedName name="F_01_300" localSheetId="4">#REF!</definedName>
    <definedName name="F_01_300">#REF!</definedName>
    <definedName name="F_01_330" localSheetId="4">#REF!</definedName>
    <definedName name="F_01_330">#REF!</definedName>
    <definedName name="F_01_360" localSheetId="4">#REF!</definedName>
    <definedName name="F_01_360">#REF!</definedName>
    <definedName name="F_01_390" localSheetId="4">#REF!</definedName>
    <definedName name="F_01_390">#REF!</definedName>
    <definedName name="F_01_420" localSheetId="4">#REF!</definedName>
    <definedName name="F_01_420">#REF!</definedName>
    <definedName name="F_01_450" localSheetId="4">#REF!</definedName>
    <definedName name="F_01_450">#REF!</definedName>
    <definedName name="F_01_480" localSheetId="4">#REF!</definedName>
    <definedName name="F_01_480">#REF!</definedName>
    <definedName name="F_01_510" localSheetId="4">#REF!</definedName>
    <definedName name="F_01_510">#REF!</definedName>
    <definedName name="F_01_540" localSheetId="4">#REF!</definedName>
    <definedName name="F_01_540">#REF!</definedName>
    <definedName name="F_01_570" localSheetId="4">#REF!</definedName>
    <definedName name="F_01_570">#REF!</definedName>
    <definedName name="F_01_60" localSheetId="4">#REF!</definedName>
    <definedName name="F_01_60">#REF!</definedName>
    <definedName name="F_01_600" localSheetId="4">#REF!</definedName>
    <definedName name="F_01_600">#REF!</definedName>
    <definedName name="F_01_630" localSheetId="4">#REF!</definedName>
    <definedName name="F_01_630">#REF!</definedName>
    <definedName name="F_01_660" localSheetId="4">#REF!</definedName>
    <definedName name="F_01_660">#REF!</definedName>
    <definedName name="F_01_690" localSheetId="4">#REF!</definedName>
    <definedName name="F_01_690">#REF!</definedName>
    <definedName name="F_01_720" localSheetId="4">#REF!</definedName>
    <definedName name="F_01_720">#REF!</definedName>
    <definedName name="F_01_90" localSheetId="4">#REF!</definedName>
    <definedName name="F_01_90">#REF!</definedName>
    <definedName name="F_02_120" localSheetId="4">#REF!</definedName>
    <definedName name="F_02_120">#REF!</definedName>
    <definedName name="F_02_150" localSheetId="4">#REF!</definedName>
    <definedName name="F_02_150">#REF!</definedName>
    <definedName name="F_02_180" localSheetId="4">#REF!</definedName>
    <definedName name="F_02_180">#REF!</definedName>
    <definedName name="F_02_210" localSheetId="4">#REF!</definedName>
    <definedName name="F_02_210">#REF!</definedName>
    <definedName name="F_02_240" localSheetId="4">#REF!</definedName>
    <definedName name="F_02_240">#REF!</definedName>
    <definedName name="F_02_270" localSheetId="4">#REF!</definedName>
    <definedName name="F_02_270">#REF!</definedName>
    <definedName name="F_02_30" localSheetId="4">#REF!</definedName>
    <definedName name="F_02_30">#REF!</definedName>
    <definedName name="F_02_300" localSheetId="4">#REF!</definedName>
    <definedName name="F_02_300">#REF!</definedName>
    <definedName name="F_02_330" localSheetId="4">#REF!</definedName>
    <definedName name="F_02_330">#REF!</definedName>
    <definedName name="F_02_360" localSheetId="4">#REF!</definedName>
    <definedName name="F_02_360">#REF!</definedName>
    <definedName name="F_02_390" localSheetId="4">#REF!</definedName>
    <definedName name="F_02_390">#REF!</definedName>
    <definedName name="F_02_420" localSheetId="4">#REF!</definedName>
    <definedName name="F_02_420">#REF!</definedName>
    <definedName name="F_02_450" localSheetId="4">#REF!</definedName>
    <definedName name="F_02_450">#REF!</definedName>
    <definedName name="F_02_480" localSheetId="4">#REF!</definedName>
    <definedName name="F_02_480">#REF!</definedName>
    <definedName name="F_02_510" localSheetId="4">#REF!</definedName>
    <definedName name="F_02_510">#REF!</definedName>
    <definedName name="F_02_540" localSheetId="4">#REF!</definedName>
    <definedName name="F_02_540">#REF!</definedName>
    <definedName name="F_02_570" localSheetId="4">#REF!</definedName>
    <definedName name="F_02_570">#REF!</definedName>
    <definedName name="F_02_60" localSheetId="4">#REF!</definedName>
    <definedName name="F_02_60">#REF!</definedName>
    <definedName name="F_02_600" localSheetId="4">#REF!</definedName>
    <definedName name="F_02_600">#REF!</definedName>
    <definedName name="F_02_630" localSheetId="4">#REF!</definedName>
    <definedName name="F_02_630">#REF!</definedName>
    <definedName name="F_02_660" localSheetId="4">#REF!</definedName>
    <definedName name="F_02_660">#REF!</definedName>
    <definedName name="F_02_690" localSheetId="4">#REF!</definedName>
    <definedName name="F_02_690">#REF!</definedName>
    <definedName name="F_02_720" localSheetId="4">#REF!</definedName>
    <definedName name="F_02_720">#REF!</definedName>
    <definedName name="F_02_90" localSheetId="4">#REF!</definedName>
    <definedName name="F_02_90">#REF!</definedName>
    <definedName name="F_03_120" localSheetId="4">#REF!</definedName>
    <definedName name="F_03_120">#REF!</definedName>
    <definedName name="F_03_150" localSheetId="4">#REF!</definedName>
    <definedName name="F_03_150">#REF!</definedName>
    <definedName name="F_03_180" localSheetId="4">#REF!</definedName>
    <definedName name="F_03_180">#REF!</definedName>
    <definedName name="F_03_210" localSheetId="4">#REF!</definedName>
    <definedName name="F_03_210">#REF!</definedName>
    <definedName name="F_03_240" localSheetId="4">#REF!</definedName>
    <definedName name="F_03_240">#REF!</definedName>
    <definedName name="F_03_270" localSheetId="4">#REF!</definedName>
    <definedName name="F_03_270">#REF!</definedName>
    <definedName name="F_03_30" localSheetId="4">#REF!</definedName>
    <definedName name="F_03_30">#REF!</definedName>
    <definedName name="F_03_300" localSheetId="4">#REF!</definedName>
    <definedName name="F_03_300">#REF!</definedName>
    <definedName name="F_03_330" localSheetId="4">#REF!</definedName>
    <definedName name="F_03_330">#REF!</definedName>
    <definedName name="F_03_360" localSheetId="4">#REF!</definedName>
    <definedName name="F_03_360">#REF!</definedName>
    <definedName name="F_03_390" localSheetId="4">#REF!</definedName>
    <definedName name="F_03_390">#REF!</definedName>
    <definedName name="F_03_420" localSheetId="4">#REF!</definedName>
    <definedName name="F_03_420">#REF!</definedName>
    <definedName name="F_03_450" localSheetId="4">#REF!</definedName>
    <definedName name="F_03_450">#REF!</definedName>
    <definedName name="F_03_480" localSheetId="4">#REF!</definedName>
    <definedName name="F_03_480">#REF!</definedName>
    <definedName name="F_03_510" localSheetId="4">#REF!</definedName>
    <definedName name="F_03_510">#REF!</definedName>
    <definedName name="F_03_540" localSheetId="4">#REF!</definedName>
    <definedName name="F_03_540">#REF!</definedName>
    <definedName name="F_03_570" localSheetId="4">#REF!</definedName>
    <definedName name="F_03_570">#REF!</definedName>
    <definedName name="F_03_60" localSheetId="4">#REF!</definedName>
    <definedName name="F_03_60">#REF!</definedName>
    <definedName name="F_03_600" localSheetId="4">#REF!</definedName>
    <definedName name="F_03_600">#REF!</definedName>
    <definedName name="F_03_630" localSheetId="4">#REF!</definedName>
    <definedName name="F_03_630">#REF!</definedName>
    <definedName name="F_03_660" localSheetId="4">#REF!</definedName>
    <definedName name="F_03_660">#REF!</definedName>
    <definedName name="F_03_690" localSheetId="4">#REF!</definedName>
    <definedName name="F_03_690">#REF!</definedName>
    <definedName name="F_03_720" localSheetId="4">#REF!</definedName>
    <definedName name="F_03_720">#REF!</definedName>
    <definedName name="F_03_90" localSheetId="4">#REF!</definedName>
    <definedName name="F_03_90">#REF!</definedName>
    <definedName name="F_04_120" localSheetId="4">#REF!</definedName>
    <definedName name="F_04_120">#REF!</definedName>
    <definedName name="F_04_150" localSheetId="4">#REF!</definedName>
    <definedName name="F_04_150">#REF!</definedName>
    <definedName name="F_04_180" localSheetId="4">#REF!</definedName>
    <definedName name="F_04_180">#REF!</definedName>
    <definedName name="F_04_210" localSheetId="4">#REF!</definedName>
    <definedName name="F_04_210">#REF!</definedName>
    <definedName name="F_04_240" localSheetId="4">#REF!</definedName>
    <definedName name="F_04_240">#REF!</definedName>
    <definedName name="F_04_270" localSheetId="4">#REF!</definedName>
    <definedName name="F_04_270">#REF!</definedName>
    <definedName name="F_04_30" localSheetId="4">#REF!</definedName>
    <definedName name="F_04_30">#REF!</definedName>
    <definedName name="F_04_300" localSheetId="4">#REF!</definedName>
    <definedName name="F_04_300">#REF!</definedName>
    <definedName name="F_04_330" localSheetId="4">#REF!</definedName>
    <definedName name="F_04_330">#REF!</definedName>
    <definedName name="F_04_360" localSheetId="4">#REF!</definedName>
    <definedName name="F_04_360">#REF!</definedName>
    <definedName name="F_04_390" localSheetId="4">#REF!</definedName>
    <definedName name="F_04_390">#REF!</definedName>
    <definedName name="F_04_420" localSheetId="4">#REF!</definedName>
    <definedName name="F_04_420">#REF!</definedName>
    <definedName name="F_04_450" localSheetId="4">#REF!</definedName>
    <definedName name="F_04_450">#REF!</definedName>
    <definedName name="F_04_480" localSheetId="4">#REF!</definedName>
    <definedName name="F_04_480">#REF!</definedName>
    <definedName name="F_04_510" localSheetId="4">#REF!</definedName>
    <definedName name="F_04_510">#REF!</definedName>
    <definedName name="F_04_540" localSheetId="4">#REF!</definedName>
    <definedName name="F_04_540">#REF!</definedName>
    <definedName name="F_04_570" localSheetId="4">#REF!</definedName>
    <definedName name="F_04_570">#REF!</definedName>
    <definedName name="F_04_60" localSheetId="4">#REF!</definedName>
    <definedName name="F_04_60">#REF!</definedName>
    <definedName name="F_04_600" localSheetId="4">#REF!</definedName>
    <definedName name="F_04_600">#REF!</definedName>
    <definedName name="F_04_630" localSheetId="4">#REF!</definedName>
    <definedName name="F_04_630">#REF!</definedName>
    <definedName name="F_04_660" localSheetId="4">#REF!</definedName>
    <definedName name="F_04_660">#REF!</definedName>
    <definedName name="F_04_690" localSheetId="4">#REF!</definedName>
    <definedName name="F_04_690">#REF!</definedName>
    <definedName name="F_04_720" localSheetId="4">#REF!</definedName>
    <definedName name="F_04_720">#REF!</definedName>
    <definedName name="F_04_90" localSheetId="4">#REF!</definedName>
    <definedName name="F_04_90">#REF!</definedName>
    <definedName name="F_05_120" localSheetId="4">#REF!</definedName>
    <definedName name="F_05_120">#REF!</definedName>
    <definedName name="F_05_150" localSheetId="4">#REF!</definedName>
    <definedName name="F_05_150">#REF!</definedName>
    <definedName name="F_05_180" localSheetId="4">#REF!</definedName>
    <definedName name="F_05_180">#REF!</definedName>
    <definedName name="F_05_210" localSheetId="4">#REF!</definedName>
    <definedName name="F_05_210">#REF!</definedName>
    <definedName name="F_05_240" localSheetId="4">#REF!</definedName>
    <definedName name="F_05_240">#REF!</definedName>
    <definedName name="F_05_270" localSheetId="4">#REF!</definedName>
    <definedName name="F_05_270">#REF!</definedName>
    <definedName name="F_05_30" localSheetId="4">#REF!</definedName>
    <definedName name="F_05_30">#REF!</definedName>
    <definedName name="F_05_300" localSheetId="4">#REF!</definedName>
    <definedName name="F_05_300">#REF!</definedName>
    <definedName name="F_05_330" localSheetId="4">#REF!</definedName>
    <definedName name="F_05_330">#REF!</definedName>
    <definedName name="F_05_360" localSheetId="4">#REF!</definedName>
    <definedName name="F_05_360">#REF!</definedName>
    <definedName name="F_05_390" localSheetId="4">#REF!</definedName>
    <definedName name="F_05_390">#REF!</definedName>
    <definedName name="F_05_420" localSheetId="4">#REF!</definedName>
    <definedName name="F_05_420">#REF!</definedName>
    <definedName name="F_05_450" localSheetId="4">#REF!</definedName>
    <definedName name="F_05_450">#REF!</definedName>
    <definedName name="F_05_480" localSheetId="4">#REF!</definedName>
    <definedName name="F_05_480">#REF!</definedName>
    <definedName name="F_05_510" localSheetId="4">#REF!</definedName>
    <definedName name="F_05_510">#REF!</definedName>
    <definedName name="F_05_540" localSheetId="4">#REF!</definedName>
    <definedName name="F_05_540">#REF!</definedName>
    <definedName name="F_05_570" localSheetId="4">#REF!</definedName>
    <definedName name="F_05_570">#REF!</definedName>
    <definedName name="F_05_60" localSheetId="4">#REF!</definedName>
    <definedName name="F_05_60">#REF!</definedName>
    <definedName name="F_05_600" localSheetId="4">#REF!</definedName>
    <definedName name="F_05_600">#REF!</definedName>
    <definedName name="F_05_630" localSheetId="4">#REF!</definedName>
    <definedName name="F_05_630">#REF!</definedName>
    <definedName name="F_05_660" localSheetId="4">#REF!</definedName>
    <definedName name="F_05_660">#REF!</definedName>
    <definedName name="F_05_690" localSheetId="4">#REF!</definedName>
    <definedName name="F_05_690">#REF!</definedName>
    <definedName name="F_05_720" localSheetId="4">#REF!</definedName>
    <definedName name="F_05_720">#REF!</definedName>
    <definedName name="F_05_90" localSheetId="4">#REF!</definedName>
    <definedName name="F_05_90">#REF!</definedName>
    <definedName name="F_06_120" localSheetId="4">#REF!</definedName>
    <definedName name="F_06_120">#REF!</definedName>
    <definedName name="F_06_150" localSheetId="4">#REF!</definedName>
    <definedName name="F_06_150">#REF!</definedName>
    <definedName name="F_06_180" localSheetId="4">#REF!</definedName>
    <definedName name="F_06_180">#REF!</definedName>
    <definedName name="F_06_210" localSheetId="4">#REF!</definedName>
    <definedName name="F_06_210">#REF!</definedName>
    <definedName name="F_06_240" localSheetId="4">#REF!</definedName>
    <definedName name="F_06_240">#REF!</definedName>
    <definedName name="F_06_270" localSheetId="4">#REF!</definedName>
    <definedName name="F_06_270">#REF!</definedName>
    <definedName name="F_06_30" localSheetId="4">#REF!</definedName>
    <definedName name="F_06_30">#REF!</definedName>
    <definedName name="F_06_300" localSheetId="4">#REF!</definedName>
    <definedName name="F_06_300">#REF!</definedName>
    <definedName name="F_06_330" localSheetId="4">#REF!</definedName>
    <definedName name="F_06_330">#REF!</definedName>
    <definedName name="F_06_360" localSheetId="4">#REF!</definedName>
    <definedName name="F_06_360">#REF!</definedName>
    <definedName name="F_06_390" localSheetId="4">#REF!</definedName>
    <definedName name="F_06_390">#REF!</definedName>
    <definedName name="F_06_420" localSheetId="4">#REF!</definedName>
    <definedName name="F_06_420">#REF!</definedName>
    <definedName name="F_06_450" localSheetId="4">#REF!</definedName>
    <definedName name="F_06_450">#REF!</definedName>
    <definedName name="F_06_480" localSheetId="4">#REF!</definedName>
    <definedName name="F_06_480">#REF!</definedName>
    <definedName name="F_06_510" localSheetId="4">#REF!</definedName>
    <definedName name="F_06_510">#REF!</definedName>
    <definedName name="F_06_540" localSheetId="4">#REF!</definedName>
    <definedName name="F_06_540">#REF!</definedName>
    <definedName name="F_06_570" localSheetId="4">#REF!</definedName>
    <definedName name="F_06_570">#REF!</definedName>
    <definedName name="F_06_60" localSheetId="4">#REF!</definedName>
    <definedName name="F_06_60">#REF!</definedName>
    <definedName name="F_06_600" localSheetId="4">#REF!</definedName>
    <definedName name="F_06_600">#REF!</definedName>
    <definedName name="F_06_630" localSheetId="4">#REF!</definedName>
    <definedName name="F_06_630">#REF!</definedName>
    <definedName name="F_06_660" localSheetId="4">#REF!</definedName>
    <definedName name="F_06_660">#REF!</definedName>
    <definedName name="F_06_690" localSheetId="4">#REF!</definedName>
    <definedName name="F_06_690">#REF!</definedName>
    <definedName name="F_06_720" localSheetId="4">#REF!</definedName>
    <definedName name="F_06_720">#REF!</definedName>
    <definedName name="F_06_90" localSheetId="4">#REF!</definedName>
    <definedName name="F_06_90">#REF!</definedName>
    <definedName name="F_07_120" localSheetId="4">#REF!</definedName>
    <definedName name="F_07_120">#REF!</definedName>
    <definedName name="F_07_150" localSheetId="4">#REF!</definedName>
    <definedName name="F_07_150">#REF!</definedName>
    <definedName name="F_07_180" localSheetId="4">#REF!</definedName>
    <definedName name="F_07_180">#REF!</definedName>
    <definedName name="F_07_210" localSheetId="4">#REF!</definedName>
    <definedName name="F_07_210">#REF!</definedName>
    <definedName name="F_07_240" localSheetId="4">#REF!</definedName>
    <definedName name="F_07_240">#REF!</definedName>
    <definedName name="F_07_270" localSheetId="4">#REF!</definedName>
    <definedName name="F_07_270">#REF!</definedName>
    <definedName name="F_07_30" localSheetId="4">#REF!</definedName>
    <definedName name="F_07_30">#REF!</definedName>
    <definedName name="F_07_300" localSheetId="4">#REF!</definedName>
    <definedName name="F_07_300">#REF!</definedName>
    <definedName name="F_07_330" localSheetId="4">#REF!</definedName>
    <definedName name="F_07_330">#REF!</definedName>
    <definedName name="F_07_360" localSheetId="4">#REF!</definedName>
    <definedName name="F_07_360">#REF!</definedName>
    <definedName name="F_07_390" localSheetId="4">#REF!</definedName>
    <definedName name="F_07_390">#REF!</definedName>
    <definedName name="F_07_420" localSheetId="4">#REF!</definedName>
    <definedName name="F_07_420">#REF!</definedName>
    <definedName name="F_07_450" localSheetId="4">#REF!</definedName>
    <definedName name="F_07_450">#REF!</definedName>
    <definedName name="F_07_480" localSheetId="4">#REF!</definedName>
    <definedName name="F_07_480">#REF!</definedName>
    <definedName name="F_07_510" localSheetId="4">#REF!</definedName>
    <definedName name="F_07_510">#REF!</definedName>
    <definedName name="F_07_540" localSheetId="4">#REF!</definedName>
    <definedName name="F_07_540">#REF!</definedName>
    <definedName name="F_07_570" localSheetId="4">#REF!</definedName>
    <definedName name="F_07_570">#REF!</definedName>
    <definedName name="F_07_60" localSheetId="4">#REF!</definedName>
    <definedName name="F_07_60">#REF!</definedName>
    <definedName name="F_07_600" localSheetId="4">#REF!</definedName>
    <definedName name="F_07_600">#REF!</definedName>
    <definedName name="F_07_630" localSheetId="4">#REF!</definedName>
    <definedName name="F_07_630">#REF!</definedName>
    <definedName name="F_07_660" localSheetId="4">#REF!</definedName>
    <definedName name="F_07_660">#REF!</definedName>
    <definedName name="F_07_690" localSheetId="4">#REF!</definedName>
    <definedName name="F_07_690">#REF!</definedName>
    <definedName name="F_07_720" localSheetId="4">#REF!</definedName>
    <definedName name="F_07_720">#REF!</definedName>
    <definedName name="F_07_90" localSheetId="4">#REF!</definedName>
    <definedName name="F_07_90">#REF!</definedName>
    <definedName name="F_08_120" localSheetId="4">#REF!</definedName>
    <definedName name="F_08_120">#REF!</definedName>
    <definedName name="F_08_150" localSheetId="4">#REF!</definedName>
    <definedName name="F_08_150">#REF!</definedName>
    <definedName name="F_08_180" localSheetId="4">#REF!</definedName>
    <definedName name="F_08_180">#REF!</definedName>
    <definedName name="F_08_210" localSheetId="4">#REF!</definedName>
    <definedName name="F_08_210">#REF!</definedName>
    <definedName name="F_08_240" localSheetId="4">#REF!</definedName>
    <definedName name="F_08_240">#REF!</definedName>
    <definedName name="F_08_270" localSheetId="4">#REF!</definedName>
    <definedName name="F_08_270">#REF!</definedName>
    <definedName name="F_08_30" localSheetId="4">#REF!</definedName>
    <definedName name="F_08_30">#REF!</definedName>
    <definedName name="F_08_300" localSheetId="4">#REF!</definedName>
    <definedName name="F_08_300">#REF!</definedName>
    <definedName name="F_08_330" localSheetId="4">#REF!</definedName>
    <definedName name="F_08_330">#REF!</definedName>
    <definedName name="F_08_360" localSheetId="4">#REF!</definedName>
    <definedName name="F_08_360">#REF!</definedName>
    <definedName name="F_08_390" localSheetId="4">#REF!</definedName>
    <definedName name="F_08_390">#REF!</definedName>
    <definedName name="F_08_420" localSheetId="4">#REF!</definedName>
    <definedName name="F_08_420">#REF!</definedName>
    <definedName name="F_08_450" localSheetId="4">#REF!</definedName>
    <definedName name="F_08_450">#REF!</definedName>
    <definedName name="F_08_480" localSheetId="4">#REF!</definedName>
    <definedName name="F_08_480">#REF!</definedName>
    <definedName name="F_08_510" localSheetId="4">#REF!</definedName>
    <definedName name="F_08_510">#REF!</definedName>
    <definedName name="F_08_540" localSheetId="4">#REF!</definedName>
    <definedName name="F_08_540">#REF!</definedName>
    <definedName name="F_08_570" localSheetId="4">#REF!</definedName>
    <definedName name="F_08_570">#REF!</definedName>
    <definedName name="F_08_60" localSheetId="4">#REF!</definedName>
    <definedName name="F_08_60">#REF!</definedName>
    <definedName name="F_08_600" localSheetId="4">#REF!</definedName>
    <definedName name="F_08_600">#REF!</definedName>
    <definedName name="F_08_630" localSheetId="4">#REF!</definedName>
    <definedName name="F_08_630">#REF!</definedName>
    <definedName name="F_08_660" localSheetId="4">#REF!</definedName>
    <definedName name="F_08_660">#REF!</definedName>
    <definedName name="F_08_690" localSheetId="4">#REF!</definedName>
    <definedName name="F_08_690">#REF!</definedName>
    <definedName name="F_08_720" localSheetId="4">#REF!</definedName>
    <definedName name="F_08_720">#REF!</definedName>
    <definedName name="F_08_90" localSheetId="4">#REF!</definedName>
    <definedName name="F_08_90">#REF!</definedName>
    <definedName name="F_09_120" localSheetId="4">#REF!</definedName>
    <definedName name="F_09_120">#REF!</definedName>
    <definedName name="F_09_150" localSheetId="4">#REF!</definedName>
    <definedName name="F_09_150">#REF!</definedName>
    <definedName name="F_09_180" localSheetId="4">#REF!</definedName>
    <definedName name="F_09_180">#REF!</definedName>
    <definedName name="F_09_210" localSheetId="4">#REF!</definedName>
    <definedName name="F_09_210">#REF!</definedName>
    <definedName name="F_09_240" localSheetId="4">#REF!</definedName>
    <definedName name="F_09_240">#REF!</definedName>
    <definedName name="F_09_270" localSheetId="4">#REF!</definedName>
    <definedName name="F_09_270">#REF!</definedName>
    <definedName name="F_09_30" localSheetId="4">#REF!</definedName>
    <definedName name="F_09_30">#REF!</definedName>
    <definedName name="F_09_300" localSheetId="4">#REF!</definedName>
    <definedName name="F_09_300">#REF!</definedName>
    <definedName name="F_09_330" localSheetId="4">#REF!</definedName>
    <definedName name="F_09_330">#REF!</definedName>
    <definedName name="F_09_360" localSheetId="4">#REF!</definedName>
    <definedName name="F_09_360">#REF!</definedName>
    <definedName name="F_09_390" localSheetId="4">#REF!</definedName>
    <definedName name="F_09_390">#REF!</definedName>
    <definedName name="F_09_420" localSheetId="4">#REF!</definedName>
    <definedName name="F_09_420">#REF!</definedName>
    <definedName name="F_09_450" localSheetId="4">#REF!</definedName>
    <definedName name="F_09_450">#REF!</definedName>
    <definedName name="F_09_480" localSheetId="4">#REF!</definedName>
    <definedName name="F_09_480">#REF!</definedName>
    <definedName name="F_09_510" localSheetId="4">#REF!</definedName>
    <definedName name="F_09_510">#REF!</definedName>
    <definedName name="F_09_540" localSheetId="4">#REF!</definedName>
    <definedName name="F_09_540">#REF!</definedName>
    <definedName name="F_09_570" localSheetId="4">#REF!</definedName>
    <definedName name="F_09_570">#REF!</definedName>
    <definedName name="F_09_60" localSheetId="4">#REF!</definedName>
    <definedName name="F_09_60">#REF!</definedName>
    <definedName name="F_09_600" localSheetId="4">#REF!</definedName>
    <definedName name="F_09_600">#REF!</definedName>
    <definedName name="F_09_630" localSheetId="4">#REF!</definedName>
    <definedName name="F_09_630">#REF!</definedName>
    <definedName name="F_09_660" localSheetId="4">#REF!</definedName>
    <definedName name="F_09_660">#REF!</definedName>
    <definedName name="F_09_690" localSheetId="4">#REF!</definedName>
    <definedName name="F_09_690">#REF!</definedName>
    <definedName name="F_09_720" localSheetId="4">#REF!</definedName>
    <definedName name="F_09_720">#REF!</definedName>
    <definedName name="F_09_90" localSheetId="4">#REF!</definedName>
    <definedName name="F_09_90">#REF!</definedName>
    <definedName name="F_10_120" localSheetId="4">#REF!</definedName>
    <definedName name="F_10_120">#REF!</definedName>
    <definedName name="F_10_150" localSheetId="4">#REF!</definedName>
    <definedName name="F_10_150">#REF!</definedName>
    <definedName name="F_10_180" localSheetId="4">#REF!</definedName>
    <definedName name="F_10_180">#REF!</definedName>
    <definedName name="F_10_210" localSheetId="4">#REF!</definedName>
    <definedName name="F_10_210">#REF!</definedName>
    <definedName name="F_10_240" localSheetId="4">#REF!</definedName>
    <definedName name="F_10_240">#REF!</definedName>
    <definedName name="F_10_270" localSheetId="4">#REF!</definedName>
    <definedName name="F_10_270">#REF!</definedName>
    <definedName name="F_10_30" localSheetId="4">#REF!</definedName>
    <definedName name="F_10_30">#REF!</definedName>
    <definedName name="F_10_300" localSheetId="4">#REF!</definedName>
    <definedName name="F_10_300">#REF!</definedName>
    <definedName name="F_10_330" localSheetId="4">#REF!</definedName>
    <definedName name="F_10_330">#REF!</definedName>
    <definedName name="F_10_360" localSheetId="4">#REF!</definedName>
    <definedName name="F_10_360">#REF!</definedName>
    <definedName name="F_10_390" localSheetId="4">#REF!</definedName>
    <definedName name="F_10_390">#REF!</definedName>
    <definedName name="F_10_420" localSheetId="4">#REF!</definedName>
    <definedName name="F_10_420">#REF!</definedName>
    <definedName name="F_10_450" localSheetId="4">#REF!</definedName>
    <definedName name="F_10_450">#REF!</definedName>
    <definedName name="F_10_480" localSheetId="4">#REF!</definedName>
    <definedName name="F_10_480">#REF!</definedName>
    <definedName name="F_10_510" localSheetId="4">#REF!</definedName>
    <definedName name="F_10_510">#REF!</definedName>
    <definedName name="F_10_540" localSheetId="4">#REF!</definedName>
    <definedName name="F_10_540">#REF!</definedName>
    <definedName name="F_10_570" localSheetId="4">#REF!</definedName>
    <definedName name="F_10_570">#REF!</definedName>
    <definedName name="F_10_60" localSheetId="4">#REF!</definedName>
    <definedName name="F_10_60">#REF!</definedName>
    <definedName name="F_10_600" localSheetId="4">#REF!</definedName>
    <definedName name="F_10_600">#REF!</definedName>
    <definedName name="F_10_630" localSheetId="4">#REF!</definedName>
    <definedName name="F_10_630">#REF!</definedName>
    <definedName name="F_10_660" localSheetId="4">#REF!</definedName>
    <definedName name="F_10_660">#REF!</definedName>
    <definedName name="F_10_690" localSheetId="4">#REF!</definedName>
    <definedName name="F_10_690">#REF!</definedName>
    <definedName name="F_10_720" localSheetId="4">#REF!</definedName>
    <definedName name="F_10_720">#REF!</definedName>
    <definedName name="F_10_90" localSheetId="4">#REF!</definedName>
    <definedName name="F_10_90">#REF!</definedName>
    <definedName name="F_11_120" localSheetId="4">#REF!</definedName>
    <definedName name="F_11_120">#REF!</definedName>
    <definedName name="F_11_150" localSheetId="4">#REF!</definedName>
    <definedName name="F_11_150">#REF!</definedName>
    <definedName name="F_11_180" localSheetId="4">#REF!</definedName>
    <definedName name="F_11_180">#REF!</definedName>
    <definedName name="F_11_210" localSheetId="4">#REF!</definedName>
    <definedName name="F_11_210">#REF!</definedName>
    <definedName name="F_11_240" localSheetId="4">#REF!</definedName>
    <definedName name="F_11_240">#REF!</definedName>
    <definedName name="F_11_270" localSheetId="4">#REF!</definedName>
    <definedName name="F_11_270">#REF!</definedName>
    <definedName name="F_11_30" localSheetId="4">#REF!</definedName>
    <definedName name="F_11_30">#REF!</definedName>
    <definedName name="F_11_300" localSheetId="4">#REF!</definedName>
    <definedName name="F_11_300">#REF!</definedName>
    <definedName name="F_11_330" localSheetId="4">#REF!</definedName>
    <definedName name="F_11_330">#REF!</definedName>
    <definedName name="F_11_360" localSheetId="4">#REF!</definedName>
    <definedName name="F_11_360">#REF!</definedName>
    <definedName name="F_11_390" localSheetId="4">#REF!</definedName>
    <definedName name="F_11_390">#REF!</definedName>
    <definedName name="F_11_420" localSheetId="4">#REF!</definedName>
    <definedName name="F_11_420">#REF!</definedName>
    <definedName name="F_11_450" localSheetId="4">#REF!</definedName>
    <definedName name="F_11_450">#REF!</definedName>
    <definedName name="F_11_480" localSheetId="4">#REF!</definedName>
    <definedName name="F_11_480">#REF!</definedName>
    <definedName name="F_11_510" localSheetId="4">#REF!</definedName>
    <definedName name="F_11_510">#REF!</definedName>
    <definedName name="F_11_540" localSheetId="4">#REF!</definedName>
    <definedName name="F_11_540">#REF!</definedName>
    <definedName name="F_11_570" localSheetId="4">#REF!</definedName>
    <definedName name="F_11_570">#REF!</definedName>
    <definedName name="F_11_60" localSheetId="4">#REF!</definedName>
    <definedName name="F_11_60">#REF!</definedName>
    <definedName name="F_11_600" localSheetId="4">#REF!</definedName>
    <definedName name="F_11_600">#REF!</definedName>
    <definedName name="F_11_630" localSheetId="4">#REF!</definedName>
    <definedName name="F_11_630">#REF!</definedName>
    <definedName name="F_11_660" localSheetId="4">#REF!</definedName>
    <definedName name="F_11_660">#REF!</definedName>
    <definedName name="F_11_690" localSheetId="4">#REF!</definedName>
    <definedName name="F_11_690">#REF!</definedName>
    <definedName name="F_11_720" localSheetId="4">#REF!</definedName>
    <definedName name="F_11_720">#REF!</definedName>
    <definedName name="F_11_90" localSheetId="4">#REF!</definedName>
    <definedName name="F_11_90">#REF!</definedName>
    <definedName name="F_12_120" localSheetId="4">#REF!</definedName>
    <definedName name="F_12_120">#REF!</definedName>
    <definedName name="F_12_150" localSheetId="4">#REF!</definedName>
    <definedName name="F_12_150">#REF!</definedName>
    <definedName name="F_12_180" localSheetId="4">#REF!</definedName>
    <definedName name="F_12_180">#REF!</definedName>
    <definedName name="F_12_210" localSheetId="4">#REF!</definedName>
    <definedName name="F_12_210">#REF!</definedName>
    <definedName name="F_12_240" localSheetId="4">#REF!</definedName>
    <definedName name="F_12_240">#REF!</definedName>
    <definedName name="F_12_270" localSheetId="4">#REF!</definedName>
    <definedName name="F_12_270">#REF!</definedName>
    <definedName name="F_12_30" localSheetId="4">#REF!</definedName>
    <definedName name="F_12_30">#REF!</definedName>
    <definedName name="F_12_300" localSheetId="4">#REF!</definedName>
    <definedName name="F_12_300">#REF!</definedName>
    <definedName name="F_12_330" localSheetId="4">#REF!</definedName>
    <definedName name="F_12_330">#REF!</definedName>
    <definedName name="F_12_360" localSheetId="4">#REF!</definedName>
    <definedName name="F_12_360">#REF!</definedName>
    <definedName name="F_12_390" localSheetId="4">#REF!</definedName>
    <definedName name="F_12_390">#REF!</definedName>
    <definedName name="F_12_420" localSheetId="4">#REF!</definedName>
    <definedName name="F_12_420">#REF!</definedName>
    <definedName name="F_12_450" localSheetId="4">#REF!</definedName>
    <definedName name="F_12_450">#REF!</definedName>
    <definedName name="F_12_480" localSheetId="4">#REF!</definedName>
    <definedName name="F_12_480">#REF!</definedName>
    <definedName name="F_12_510" localSheetId="4">#REF!</definedName>
    <definedName name="F_12_510">#REF!</definedName>
    <definedName name="F_12_540" localSheetId="4">#REF!</definedName>
    <definedName name="F_12_540">#REF!</definedName>
    <definedName name="F_12_570" localSheetId="4">#REF!</definedName>
    <definedName name="F_12_570">#REF!</definedName>
    <definedName name="F_12_60" localSheetId="4">#REF!</definedName>
    <definedName name="F_12_60">#REF!</definedName>
    <definedName name="F_12_600" localSheetId="4">#REF!</definedName>
    <definedName name="F_12_600">#REF!</definedName>
    <definedName name="F_12_630" localSheetId="4">#REF!</definedName>
    <definedName name="F_12_630">#REF!</definedName>
    <definedName name="F_12_660" localSheetId="4">#REF!</definedName>
    <definedName name="F_12_660">#REF!</definedName>
    <definedName name="F_12_690" localSheetId="4">#REF!</definedName>
    <definedName name="F_12_690">#REF!</definedName>
    <definedName name="F_12_720" localSheetId="4">#REF!</definedName>
    <definedName name="F_12_720">#REF!</definedName>
    <definedName name="F_12_90" localSheetId="4">#REF!</definedName>
    <definedName name="F_12_90">#REF!</definedName>
    <definedName name="F_13_120" localSheetId="4">#REF!</definedName>
    <definedName name="F_13_120">#REF!</definedName>
    <definedName name="F_13_150" localSheetId="4">#REF!</definedName>
    <definedName name="F_13_150">#REF!</definedName>
    <definedName name="F_13_180" localSheetId="4">#REF!</definedName>
    <definedName name="F_13_180">#REF!</definedName>
    <definedName name="F_13_210" localSheetId="4">#REF!</definedName>
    <definedName name="F_13_210">#REF!</definedName>
    <definedName name="F_13_240" localSheetId="4">#REF!</definedName>
    <definedName name="F_13_240">#REF!</definedName>
    <definedName name="F_13_270" localSheetId="4">#REF!</definedName>
    <definedName name="F_13_270">#REF!</definedName>
    <definedName name="F_13_30" localSheetId="4">#REF!</definedName>
    <definedName name="F_13_30">#REF!</definedName>
    <definedName name="F_13_300" localSheetId="4">#REF!</definedName>
    <definedName name="F_13_300">#REF!</definedName>
    <definedName name="F_13_330" localSheetId="4">#REF!</definedName>
    <definedName name="F_13_330">#REF!</definedName>
    <definedName name="F_13_360" localSheetId="4">#REF!</definedName>
    <definedName name="F_13_360">#REF!</definedName>
    <definedName name="F_13_390" localSheetId="4">#REF!</definedName>
    <definedName name="F_13_390">#REF!</definedName>
    <definedName name="F_13_420" localSheetId="4">#REF!</definedName>
    <definedName name="F_13_420">#REF!</definedName>
    <definedName name="F_13_450" localSheetId="4">#REF!</definedName>
    <definedName name="F_13_450">#REF!</definedName>
    <definedName name="F_13_480" localSheetId="4">#REF!</definedName>
    <definedName name="F_13_480">#REF!</definedName>
    <definedName name="F_13_510" localSheetId="4">#REF!</definedName>
    <definedName name="F_13_510">#REF!</definedName>
    <definedName name="F_13_540" localSheetId="4">#REF!</definedName>
    <definedName name="F_13_540">#REF!</definedName>
    <definedName name="F_13_570" localSheetId="4">#REF!</definedName>
    <definedName name="F_13_570">#REF!</definedName>
    <definedName name="F_13_60" localSheetId="4">#REF!</definedName>
    <definedName name="F_13_60">#REF!</definedName>
    <definedName name="F_13_600" localSheetId="4">#REF!</definedName>
    <definedName name="F_13_600">#REF!</definedName>
    <definedName name="F_13_630" localSheetId="4">#REF!</definedName>
    <definedName name="F_13_630">#REF!</definedName>
    <definedName name="F_13_660" localSheetId="4">#REF!</definedName>
    <definedName name="F_13_660">#REF!</definedName>
    <definedName name="F_13_690" localSheetId="4">#REF!</definedName>
    <definedName name="F_13_690">#REF!</definedName>
    <definedName name="F_13_720" localSheetId="4">#REF!</definedName>
    <definedName name="F_13_720">#REF!</definedName>
    <definedName name="F_13_90" localSheetId="4">#REF!</definedName>
    <definedName name="F_13_90">#REF!</definedName>
    <definedName name="F_14_120" localSheetId="4">#REF!</definedName>
    <definedName name="F_14_120">#REF!</definedName>
    <definedName name="F_14_150" localSheetId="4">#REF!</definedName>
    <definedName name="F_14_150">#REF!</definedName>
    <definedName name="F_14_180" localSheetId="4">#REF!</definedName>
    <definedName name="F_14_180">#REF!</definedName>
    <definedName name="F_14_210" localSheetId="4">#REF!</definedName>
    <definedName name="F_14_210">#REF!</definedName>
    <definedName name="F_14_240" localSheetId="4">#REF!</definedName>
    <definedName name="F_14_240">#REF!</definedName>
    <definedName name="F_14_270" localSheetId="4">#REF!</definedName>
    <definedName name="F_14_270">#REF!</definedName>
    <definedName name="F_14_30" localSheetId="4">#REF!</definedName>
    <definedName name="F_14_30">#REF!</definedName>
    <definedName name="F_14_300" localSheetId="4">#REF!</definedName>
    <definedName name="F_14_300">#REF!</definedName>
    <definedName name="F_14_330" localSheetId="4">#REF!</definedName>
    <definedName name="F_14_330">#REF!</definedName>
    <definedName name="F_14_360" localSheetId="4">#REF!</definedName>
    <definedName name="F_14_360">#REF!</definedName>
    <definedName name="F_14_390" localSheetId="4">#REF!</definedName>
    <definedName name="F_14_390">#REF!</definedName>
    <definedName name="F_14_420" localSheetId="4">#REF!</definedName>
    <definedName name="F_14_420">#REF!</definedName>
    <definedName name="F_14_450" localSheetId="4">#REF!</definedName>
    <definedName name="F_14_450">#REF!</definedName>
    <definedName name="F_14_480" localSheetId="4">#REF!</definedName>
    <definedName name="F_14_480">#REF!</definedName>
    <definedName name="F_14_510" localSheetId="4">#REF!</definedName>
    <definedName name="F_14_510">#REF!</definedName>
    <definedName name="F_14_540" localSheetId="4">#REF!</definedName>
    <definedName name="F_14_540">#REF!</definedName>
    <definedName name="F_14_570" localSheetId="4">#REF!</definedName>
    <definedName name="F_14_570">#REF!</definedName>
    <definedName name="F_14_60" localSheetId="4">#REF!</definedName>
    <definedName name="F_14_60">#REF!</definedName>
    <definedName name="F_14_600" localSheetId="4">#REF!</definedName>
    <definedName name="F_14_600">#REF!</definedName>
    <definedName name="F_14_630" localSheetId="4">#REF!</definedName>
    <definedName name="F_14_630">#REF!</definedName>
    <definedName name="F_14_660" localSheetId="4">#REF!</definedName>
    <definedName name="F_14_660">#REF!</definedName>
    <definedName name="F_14_690" localSheetId="4">#REF!</definedName>
    <definedName name="F_14_690">#REF!</definedName>
    <definedName name="F_14_720" localSheetId="4">#REF!</definedName>
    <definedName name="F_14_720">#REF!</definedName>
    <definedName name="F_14_90" localSheetId="4">#REF!</definedName>
    <definedName name="F_14_90">#REF!</definedName>
    <definedName name="F_15_120" localSheetId="4">#REF!</definedName>
    <definedName name="F_15_120">#REF!</definedName>
    <definedName name="F_15_150" localSheetId="4">#REF!</definedName>
    <definedName name="F_15_150">#REF!</definedName>
    <definedName name="F_15_180" localSheetId="4">#REF!</definedName>
    <definedName name="F_15_180">#REF!</definedName>
    <definedName name="F_15_210" localSheetId="4">#REF!</definedName>
    <definedName name="F_15_210">#REF!</definedName>
    <definedName name="F_15_240" localSheetId="4">#REF!</definedName>
    <definedName name="F_15_240">#REF!</definedName>
    <definedName name="F_15_270" localSheetId="4">#REF!</definedName>
    <definedName name="F_15_270">#REF!</definedName>
    <definedName name="F_15_30" localSheetId="4">#REF!</definedName>
    <definedName name="F_15_30">#REF!</definedName>
    <definedName name="F_15_300" localSheetId="4">#REF!</definedName>
    <definedName name="F_15_300">#REF!</definedName>
    <definedName name="F_15_330" localSheetId="4">#REF!</definedName>
    <definedName name="F_15_330">#REF!</definedName>
    <definedName name="F_15_360" localSheetId="4">#REF!</definedName>
    <definedName name="F_15_360">#REF!</definedName>
    <definedName name="F_15_390" localSheetId="4">#REF!</definedName>
    <definedName name="F_15_390">#REF!</definedName>
    <definedName name="F_15_420" localSheetId="4">#REF!</definedName>
    <definedName name="F_15_420">#REF!</definedName>
    <definedName name="F_15_450" localSheetId="4">#REF!</definedName>
    <definedName name="F_15_450">#REF!</definedName>
    <definedName name="F_15_480" localSheetId="4">#REF!</definedName>
    <definedName name="F_15_480">#REF!</definedName>
    <definedName name="F_15_510" localSheetId="4">#REF!</definedName>
    <definedName name="F_15_510">#REF!</definedName>
    <definedName name="F_15_540" localSheetId="4">#REF!</definedName>
    <definedName name="F_15_540">#REF!</definedName>
    <definedName name="F_15_570" localSheetId="4">#REF!</definedName>
    <definedName name="F_15_570">#REF!</definedName>
    <definedName name="F_15_60" localSheetId="4">#REF!</definedName>
    <definedName name="F_15_60">#REF!</definedName>
    <definedName name="F_15_600" localSheetId="4">#REF!</definedName>
    <definedName name="F_15_600">#REF!</definedName>
    <definedName name="F_15_630" localSheetId="4">#REF!</definedName>
    <definedName name="F_15_630">#REF!</definedName>
    <definedName name="F_15_660" localSheetId="4">#REF!</definedName>
    <definedName name="F_15_660">#REF!</definedName>
    <definedName name="F_15_690" localSheetId="4">#REF!</definedName>
    <definedName name="F_15_690">#REF!</definedName>
    <definedName name="F_15_720" localSheetId="4">#REF!</definedName>
    <definedName name="F_15_720">#REF!</definedName>
    <definedName name="F_15_90" localSheetId="4">#REF!</definedName>
    <definedName name="F_15_90">#REF!</definedName>
    <definedName name="F_16_120" localSheetId="4">#REF!</definedName>
    <definedName name="F_16_120">#REF!</definedName>
    <definedName name="F_16_150" localSheetId="4">#REF!</definedName>
    <definedName name="F_16_150">#REF!</definedName>
    <definedName name="F_16_180" localSheetId="4">#REF!</definedName>
    <definedName name="F_16_180">#REF!</definedName>
    <definedName name="F_16_210" localSheetId="4">#REF!</definedName>
    <definedName name="F_16_210">#REF!</definedName>
    <definedName name="F_16_240" localSheetId="4">#REF!</definedName>
    <definedName name="F_16_240">#REF!</definedName>
    <definedName name="F_16_270" localSheetId="4">#REF!</definedName>
    <definedName name="F_16_270">#REF!</definedName>
    <definedName name="F_16_30" localSheetId="4">#REF!</definedName>
    <definedName name="F_16_30">#REF!</definedName>
    <definedName name="F_16_300" localSheetId="4">#REF!</definedName>
    <definedName name="F_16_300">#REF!</definedName>
    <definedName name="F_16_330" localSheetId="4">#REF!</definedName>
    <definedName name="F_16_330">#REF!</definedName>
    <definedName name="F_16_360" localSheetId="4">#REF!</definedName>
    <definedName name="F_16_360">#REF!</definedName>
    <definedName name="F_16_390" localSheetId="4">#REF!</definedName>
    <definedName name="F_16_390">#REF!</definedName>
    <definedName name="F_16_420" localSheetId="4">#REF!</definedName>
    <definedName name="F_16_420">#REF!</definedName>
    <definedName name="F_16_450" localSheetId="4">#REF!</definedName>
    <definedName name="F_16_450">#REF!</definedName>
    <definedName name="F_16_480" localSheetId="4">#REF!</definedName>
    <definedName name="F_16_480">#REF!</definedName>
    <definedName name="F_16_510" localSheetId="4">#REF!</definedName>
    <definedName name="F_16_510">#REF!</definedName>
    <definedName name="F_16_540" localSheetId="4">#REF!</definedName>
    <definedName name="F_16_540">#REF!</definedName>
    <definedName name="F_16_570" localSheetId="4">#REF!</definedName>
    <definedName name="F_16_570">#REF!</definedName>
    <definedName name="F_16_60" localSheetId="4">#REF!</definedName>
    <definedName name="F_16_60">#REF!</definedName>
    <definedName name="F_16_600" localSheetId="4">#REF!</definedName>
    <definedName name="F_16_600">#REF!</definedName>
    <definedName name="F_16_630" localSheetId="4">#REF!</definedName>
    <definedName name="F_16_630">#REF!</definedName>
    <definedName name="F_16_660" localSheetId="4">#REF!</definedName>
    <definedName name="F_16_660">#REF!</definedName>
    <definedName name="F_16_690" localSheetId="4">#REF!</definedName>
    <definedName name="F_16_690">#REF!</definedName>
    <definedName name="F_16_720" localSheetId="4">#REF!</definedName>
    <definedName name="F_16_720">#REF!</definedName>
    <definedName name="F_16_90" localSheetId="4">#REF!</definedName>
    <definedName name="F_16_90">#REF!</definedName>
    <definedName name="F_17_120" localSheetId="4">#REF!</definedName>
    <definedName name="F_17_120">#REF!</definedName>
    <definedName name="F_17_150" localSheetId="4">#REF!</definedName>
    <definedName name="F_17_150">#REF!</definedName>
    <definedName name="F_17_180" localSheetId="4">#REF!</definedName>
    <definedName name="F_17_180">#REF!</definedName>
    <definedName name="F_17_210" localSheetId="4">#REF!</definedName>
    <definedName name="F_17_210">#REF!</definedName>
    <definedName name="F_17_240" localSheetId="4">#REF!</definedName>
    <definedName name="F_17_240">#REF!</definedName>
    <definedName name="F_17_270" localSheetId="4">#REF!</definedName>
    <definedName name="F_17_270">#REF!</definedName>
    <definedName name="F_17_30" localSheetId="4">#REF!</definedName>
    <definedName name="F_17_30">#REF!</definedName>
    <definedName name="F_17_300" localSheetId="4">#REF!</definedName>
    <definedName name="F_17_300">#REF!</definedName>
    <definedName name="F_17_330" localSheetId="4">#REF!</definedName>
    <definedName name="F_17_330">#REF!</definedName>
    <definedName name="F_17_360" localSheetId="4">#REF!</definedName>
    <definedName name="F_17_360">#REF!</definedName>
    <definedName name="F_17_390" localSheetId="4">#REF!</definedName>
    <definedName name="F_17_390">#REF!</definedName>
    <definedName name="F_17_420" localSheetId="4">#REF!</definedName>
    <definedName name="F_17_420">#REF!</definedName>
    <definedName name="F_17_450" localSheetId="4">#REF!</definedName>
    <definedName name="F_17_450">#REF!</definedName>
    <definedName name="F_17_480" localSheetId="4">#REF!</definedName>
    <definedName name="F_17_480">#REF!</definedName>
    <definedName name="F_17_510" localSheetId="4">#REF!</definedName>
    <definedName name="F_17_510">#REF!</definedName>
    <definedName name="F_17_540" localSheetId="4">#REF!</definedName>
    <definedName name="F_17_540">#REF!</definedName>
    <definedName name="F_17_570" localSheetId="4">#REF!</definedName>
    <definedName name="F_17_570">#REF!</definedName>
    <definedName name="F_17_60" localSheetId="4">#REF!</definedName>
    <definedName name="F_17_60">#REF!</definedName>
    <definedName name="F_17_600" localSheetId="4">#REF!</definedName>
    <definedName name="F_17_600">#REF!</definedName>
    <definedName name="F_17_630" localSheetId="4">#REF!</definedName>
    <definedName name="F_17_630">#REF!</definedName>
    <definedName name="F_17_660" localSheetId="4">#REF!</definedName>
    <definedName name="F_17_660">#REF!</definedName>
    <definedName name="F_17_690" localSheetId="4">#REF!</definedName>
    <definedName name="F_17_690">#REF!</definedName>
    <definedName name="F_17_720" localSheetId="4">#REF!</definedName>
    <definedName name="F_17_720">#REF!</definedName>
    <definedName name="F_17_90" localSheetId="4">#REF!</definedName>
    <definedName name="F_17_90">#REF!</definedName>
    <definedName name="F_18_120" localSheetId="4">#REF!</definedName>
    <definedName name="F_18_120">#REF!</definedName>
    <definedName name="F_18_150" localSheetId="4">#REF!</definedName>
    <definedName name="F_18_150">#REF!</definedName>
    <definedName name="F_18_180" localSheetId="4">#REF!</definedName>
    <definedName name="F_18_180">#REF!</definedName>
    <definedName name="F_18_210" localSheetId="4">#REF!</definedName>
    <definedName name="F_18_210">#REF!</definedName>
    <definedName name="F_18_240" localSheetId="4">#REF!</definedName>
    <definedName name="F_18_240">#REF!</definedName>
    <definedName name="F_18_270" localSheetId="4">#REF!</definedName>
    <definedName name="F_18_270">#REF!</definedName>
    <definedName name="F_18_30" localSheetId="4">#REF!</definedName>
    <definedName name="F_18_30">#REF!</definedName>
    <definedName name="F_18_300" localSheetId="4">#REF!</definedName>
    <definedName name="F_18_300">#REF!</definedName>
    <definedName name="F_18_330" localSheetId="4">#REF!</definedName>
    <definedName name="F_18_330">#REF!</definedName>
    <definedName name="F_18_360" localSheetId="4">#REF!</definedName>
    <definedName name="F_18_360">#REF!</definedName>
    <definedName name="F_18_390" localSheetId="4">#REF!</definedName>
    <definedName name="F_18_390">#REF!</definedName>
    <definedName name="F_18_420" localSheetId="4">#REF!</definedName>
    <definedName name="F_18_420">#REF!</definedName>
    <definedName name="F_18_450" localSheetId="4">#REF!</definedName>
    <definedName name="F_18_450">#REF!</definedName>
    <definedName name="F_18_480" localSheetId="4">#REF!</definedName>
    <definedName name="F_18_480">#REF!</definedName>
    <definedName name="F_18_510" localSheetId="4">#REF!</definedName>
    <definedName name="F_18_510">#REF!</definedName>
    <definedName name="F_18_540" localSheetId="4">#REF!</definedName>
    <definedName name="F_18_540">#REF!</definedName>
    <definedName name="F_18_570" localSheetId="4">#REF!</definedName>
    <definedName name="F_18_570">#REF!</definedName>
    <definedName name="F_18_60" localSheetId="4">#REF!</definedName>
    <definedName name="F_18_60">#REF!</definedName>
    <definedName name="F_18_600" localSheetId="4">#REF!</definedName>
    <definedName name="F_18_600">#REF!</definedName>
    <definedName name="F_18_630" localSheetId="4">#REF!</definedName>
    <definedName name="F_18_630">#REF!</definedName>
    <definedName name="F_18_660" localSheetId="4">#REF!</definedName>
    <definedName name="F_18_660">#REF!</definedName>
    <definedName name="F_18_690" localSheetId="4">#REF!</definedName>
    <definedName name="F_18_690">#REF!</definedName>
    <definedName name="F_18_720" localSheetId="4">#REF!</definedName>
    <definedName name="F_18_720">#REF!</definedName>
    <definedName name="F_18_90" localSheetId="4">#REF!</definedName>
    <definedName name="F_18_90">#REF!</definedName>
    <definedName name="F_19_120" localSheetId="4">#REF!</definedName>
    <definedName name="F_19_120">#REF!</definedName>
    <definedName name="F_19_150" localSheetId="4">#REF!</definedName>
    <definedName name="F_19_150">#REF!</definedName>
    <definedName name="F_19_180" localSheetId="4">#REF!</definedName>
    <definedName name="F_19_180">#REF!</definedName>
    <definedName name="F_19_210" localSheetId="4">#REF!</definedName>
    <definedName name="F_19_210">#REF!</definedName>
    <definedName name="F_19_240" localSheetId="4">#REF!</definedName>
    <definedName name="F_19_240">#REF!</definedName>
    <definedName name="F_19_270" localSheetId="4">#REF!</definedName>
    <definedName name="F_19_270">#REF!</definedName>
    <definedName name="F_19_30" localSheetId="4">#REF!</definedName>
    <definedName name="F_19_30">#REF!</definedName>
    <definedName name="F_19_300" localSheetId="4">#REF!</definedName>
    <definedName name="F_19_300">#REF!</definedName>
    <definedName name="F_19_330" localSheetId="4">#REF!</definedName>
    <definedName name="F_19_330">#REF!</definedName>
    <definedName name="F_19_360" localSheetId="4">#REF!</definedName>
    <definedName name="F_19_360">#REF!</definedName>
    <definedName name="F_19_390" localSheetId="4">#REF!</definedName>
    <definedName name="F_19_390">#REF!</definedName>
    <definedName name="F_19_420" localSheetId="4">#REF!</definedName>
    <definedName name="F_19_420">#REF!</definedName>
    <definedName name="F_19_450" localSheetId="4">#REF!</definedName>
    <definedName name="F_19_450">#REF!</definedName>
    <definedName name="F_19_480" localSheetId="4">#REF!</definedName>
    <definedName name="F_19_480">#REF!</definedName>
    <definedName name="F_19_510" localSheetId="4">#REF!</definedName>
    <definedName name="F_19_510">#REF!</definedName>
    <definedName name="F_19_540" localSheetId="4">#REF!</definedName>
    <definedName name="F_19_540">#REF!</definedName>
    <definedName name="F_19_570" localSheetId="4">#REF!</definedName>
    <definedName name="F_19_570">#REF!</definedName>
    <definedName name="F_19_60" localSheetId="4">#REF!</definedName>
    <definedName name="F_19_60">#REF!</definedName>
    <definedName name="F_19_600" localSheetId="4">#REF!</definedName>
    <definedName name="F_19_600">#REF!</definedName>
    <definedName name="F_19_630" localSheetId="4">#REF!</definedName>
    <definedName name="F_19_630">#REF!</definedName>
    <definedName name="F_19_660" localSheetId="4">#REF!</definedName>
    <definedName name="F_19_660">#REF!</definedName>
    <definedName name="F_19_690" localSheetId="4">#REF!</definedName>
    <definedName name="F_19_690">#REF!</definedName>
    <definedName name="F_19_720" localSheetId="4">#REF!</definedName>
    <definedName name="F_19_720">#REF!</definedName>
    <definedName name="F_19_90" localSheetId="4">#REF!</definedName>
    <definedName name="F_19_90">#REF!</definedName>
    <definedName name="F_20_120" localSheetId="4">#REF!</definedName>
    <definedName name="F_20_120">#REF!</definedName>
    <definedName name="F_20_150" localSheetId="4">#REF!</definedName>
    <definedName name="F_20_150">#REF!</definedName>
    <definedName name="F_20_180" localSheetId="4">#REF!</definedName>
    <definedName name="F_20_180">#REF!</definedName>
    <definedName name="F_20_210" localSheetId="4">#REF!</definedName>
    <definedName name="F_20_210">#REF!</definedName>
    <definedName name="F_20_240" localSheetId="4">#REF!</definedName>
    <definedName name="F_20_240">#REF!</definedName>
    <definedName name="F_20_270" localSheetId="4">#REF!</definedName>
    <definedName name="F_20_270">#REF!</definedName>
    <definedName name="F_20_30" localSheetId="4">#REF!</definedName>
    <definedName name="F_20_30">#REF!</definedName>
    <definedName name="F_20_300" localSheetId="4">#REF!</definedName>
    <definedName name="F_20_300">#REF!</definedName>
    <definedName name="F_20_330" localSheetId="4">#REF!</definedName>
    <definedName name="F_20_330">#REF!</definedName>
    <definedName name="F_20_360" localSheetId="4">#REF!</definedName>
    <definedName name="F_20_360">#REF!</definedName>
    <definedName name="F_20_390" localSheetId="4">#REF!</definedName>
    <definedName name="F_20_390">#REF!</definedName>
    <definedName name="F_20_420" localSheetId="4">#REF!</definedName>
    <definedName name="F_20_420">#REF!</definedName>
    <definedName name="F_20_450" localSheetId="4">#REF!</definedName>
    <definedName name="F_20_450">#REF!</definedName>
    <definedName name="F_20_480" localSheetId="4">#REF!</definedName>
    <definedName name="F_20_480">#REF!</definedName>
    <definedName name="F_20_510" localSheetId="4">#REF!</definedName>
    <definedName name="F_20_510">#REF!</definedName>
    <definedName name="F_20_540" localSheetId="4">#REF!</definedName>
    <definedName name="F_20_540">#REF!</definedName>
    <definedName name="F_20_570" localSheetId="4">#REF!</definedName>
    <definedName name="F_20_570">#REF!</definedName>
    <definedName name="F_20_60" localSheetId="4">#REF!</definedName>
    <definedName name="F_20_60">#REF!</definedName>
    <definedName name="F_20_600" localSheetId="4">#REF!</definedName>
    <definedName name="F_20_600">#REF!</definedName>
    <definedName name="F_20_630" localSheetId="4">#REF!</definedName>
    <definedName name="F_20_630">#REF!</definedName>
    <definedName name="F_20_660" localSheetId="4">#REF!</definedName>
    <definedName name="F_20_660">#REF!</definedName>
    <definedName name="F_20_690" localSheetId="4">#REF!</definedName>
    <definedName name="F_20_690">#REF!</definedName>
    <definedName name="F_20_720" localSheetId="4">#REF!</definedName>
    <definedName name="F_20_720">#REF!</definedName>
    <definedName name="F_20_90" localSheetId="4">#REF!</definedName>
    <definedName name="F_20_90">#REF!</definedName>
    <definedName name="F_21_120" localSheetId="4">#REF!</definedName>
    <definedName name="F_21_120">#REF!</definedName>
    <definedName name="F_21_150" localSheetId="4">#REF!</definedName>
    <definedName name="F_21_150">#REF!</definedName>
    <definedName name="F_21_180" localSheetId="4">#REF!</definedName>
    <definedName name="F_21_180">#REF!</definedName>
    <definedName name="F_21_210" localSheetId="4">#REF!</definedName>
    <definedName name="F_21_210">#REF!</definedName>
    <definedName name="F_21_240" localSheetId="4">#REF!</definedName>
    <definedName name="F_21_240">#REF!</definedName>
    <definedName name="F_21_270" localSheetId="4">#REF!</definedName>
    <definedName name="F_21_270">#REF!</definedName>
    <definedName name="F_21_30" localSheetId="4">#REF!</definedName>
    <definedName name="F_21_30">#REF!</definedName>
    <definedName name="F_21_300" localSheetId="4">#REF!</definedName>
    <definedName name="F_21_300">#REF!</definedName>
    <definedName name="F_21_330" localSheetId="4">#REF!</definedName>
    <definedName name="F_21_330">#REF!</definedName>
    <definedName name="F_21_360" localSheetId="4">#REF!</definedName>
    <definedName name="F_21_360">#REF!</definedName>
    <definedName name="F_21_390" localSheetId="4">#REF!</definedName>
    <definedName name="F_21_390">#REF!</definedName>
    <definedName name="F_21_420" localSheetId="4">#REF!</definedName>
    <definedName name="F_21_420">#REF!</definedName>
    <definedName name="F_21_450" localSheetId="4">#REF!</definedName>
    <definedName name="F_21_450">#REF!</definedName>
    <definedName name="F_21_480" localSheetId="4">#REF!</definedName>
    <definedName name="F_21_480">#REF!</definedName>
    <definedName name="F_21_510" localSheetId="4">#REF!</definedName>
    <definedName name="F_21_510">#REF!</definedName>
    <definedName name="F_21_540" localSheetId="4">#REF!</definedName>
    <definedName name="F_21_540">#REF!</definedName>
    <definedName name="F_21_570" localSheetId="4">#REF!</definedName>
    <definedName name="F_21_570">#REF!</definedName>
    <definedName name="F_21_60" localSheetId="4">#REF!</definedName>
    <definedName name="F_21_60">#REF!</definedName>
    <definedName name="F_21_600" localSheetId="4">#REF!</definedName>
    <definedName name="F_21_600">#REF!</definedName>
    <definedName name="F_21_630" localSheetId="4">#REF!</definedName>
    <definedName name="F_21_630">#REF!</definedName>
    <definedName name="F_21_660" localSheetId="4">#REF!</definedName>
    <definedName name="F_21_660">#REF!</definedName>
    <definedName name="F_21_690" localSheetId="4">#REF!</definedName>
    <definedName name="F_21_690">#REF!</definedName>
    <definedName name="F_21_720" localSheetId="4">#REF!</definedName>
    <definedName name="F_21_720">#REF!</definedName>
    <definedName name="F_21_90" localSheetId="4">#REF!</definedName>
    <definedName name="F_21_90">#REF!</definedName>
    <definedName name="F_22_120" localSheetId="4">#REF!</definedName>
    <definedName name="F_22_120">#REF!</definedName>
    <definedName name="F_22_150" localSheetId="4">#REF!</definedName>
    <definedName name="F_22_150">#REF!</definedName>
    <definedName name="F_22_180" localSheetId="4">#REF!</definedName>
    <definedName name="F_22_180">#REF!</definedName>
    <definedName name="F_22_210" localSheetId="4">#REF!</definedName>
    <definedName name="F_22_210">#REF!</definedName>
    <definedName name="F_22_240" localSheetId="4">#REF!</definedName>
    <definedName name="F_22_240">#REF!</definedName>
    <definedName name="F_22_270" localSheetId="4">#REF!</definedName>
    <definedName name="F_22_270">#REF!</definedName>
    <definedName name="F_22_30" localSheetId="4">#REF!</definedName>
    <definedName name="F_22_30">#REF!</definedName>
    <definedName name="F_22_300" localSheetId="4">#REF!</definedName>
    <definedName name="F_22_300">#REF!</definedName>
    <definedName name="F_22_330" localSheetId="4">#REF!</definedName>
    <definedName name="F_22_330">#REF!</definedName>
    <definedName name="F_22_360" localSheetId="4">#REF!</definedName>
    <definedName name="F_22_360">#REF!</definedName>
    <definedName name="F_22_390" localSheetId="4">#REF!</definedName>
    <definedName name="F_22_390">#REF!</definedName>
    <definedName name="F_22_420" localSheetId="4">#REF!</definedName>
    <definedName name="F_22_420">#REF!</definedName>
    <definedName name="F_22_450" localSheetId="4">#REF!</definedName>
    <definedName name="F_22_450">#REF!</definedName>
    <definedName name="F_22_480" localSheetId="4">#REF!</definedName>
    <definedName name="F_22_480">#REF!</definedName>
    <definedName name="F_22_510" localSheetId="4">#REF!</definedName>
    <definedName name="F_22_510">#REF!</definedName>
    <definedName name="F_22_540" localSheetId="4">#REF!</definedName>
    <definedName name="F_22_540">#REF!</definedName>
    <definedName name="F_22_570" localSheetId="4">#REF!</definedName>
    <definedName name="F_22_570">#REF!</definedName>
    <definedName name="F_22_60" localSheetId="4">#REF!</definedName>
    <definedName name="F_22_60">#REF!</definedName>
    <definedName name="F_22_600" localSheetId="4">#REF!</definedName>
    <definedName name="F_22_600">#REF!</definedName>
    <definedName name="F_22_630" localSheetId="4">#REF!</definedName>
    <definedName name="F_22_630">#REF!</definedName>
    <definedName name="F_22_660" localSheetId="4">#REF!</definedName>
    <definedName name="F_22_660">#REF!</definedName>
    <definedName name="F_22_690" localSheetId="4">#REF!</definedName>
    <definedName name="F_22_690">#REF!</definedName>
    <definedName name="F_22_720" localSheetId="4">#REF!</definedName>
    <definedName name="F_22_720">#REF!</definedName>
    <definedName name="F_22_90" localSheetId="4">#REF!</definedName>
    <definedName name="F_22_90">#REF!</definedName>
    <definedName name="F_23_120" localSheetId="4">#REF!</definedName>
    <definedName name="F_23_120">#REF!</definedName>
    <definedName name="F_23_150" localSheetId="4">#REF!</definedName>
    <definedName name="F_23_150">#REF!</definedName>
    <definedName name="F_23_180" localSheetId="4">#REF!</definedName>
    <definedName name="F_23_180">#REF!</definedName>
    <definedName name="F_23_210" localSheetId="4">#REF!</definedName>
    <definedName name="F_23_210">#REF!</definedName>
    <definedName name="F_23_240" localSheetId="4">#REF!</definedName>
    <definedName name="F_23_240">#REF!</definedName>
    <definedName name="F_23_270" localSheetId="4">#REF!</definedName>
    <definedName name="F_23_270">#REF!</definedName>
    <definedName name="F_23_30" localSheetId="4">#REF!</definedName>
    <definedName name="F_23_30">#REF!</definedName>
    <definedName name="F_23_300" localSheetId="4">#REF!</definedName>
    <definedName name="F_23_300">#REF!</definedName>
    <definedName name="F_23_330" localSheetId="4">#REF!</definedName>
    <definedName name="F_23_330">#REF!</definedName>
    <definedName name="F_23_360" localSheetId="4">#REF!</definedName>
    <definedName name="F_23_360">#REF!</definedName>
    <definedName name="F_23_390" localSheetId="4">#REF!</definedName>
    <definedName name="F_23_390">#REF!</definedName>
    <definedName name="F_23_420" localSheetId="4">#REF!</definedName>
    <definedName name="F_23_420">#REF!</definedName>
    <definedName name="F_23_450" localSheetId="4">#REF!</definedName>
    <definedName name="F_23_450">#REF!</definedName>
    <definedName name="F_23_480" localSheetId="4">#REF!</definedName>
    <definedName name="F_23_480">#REF!</definedName>
    <definedName name="F_23_510" localSheetId="4">#REF!</definedName>
    <definedName name="F_23_510">#REF!</definedName>
    <definedName name="F_23_540" localSheetId="4">#REF!</definedName>
    <definedName name="F_23_540">#REF!</definedName>
    <definedName name="F_23_570" localSheetId="4">#REF!</definedName>
    <definedName name="F_23_570">#REF!</definedName>
    <definedName name="F_23_60" localSheetId="4">#REF!</definedName>
    <definedName name="F_23_60">#REF!</definedName>
    <definedName name="F_23_600" localSheetId="4">#REF!</definedName>
    <definedName name="F_23_600">#REF!</definedName>
    <definedName name="F_23_630" localSheetId="4">#REF!</definedName>
    <definedName name="F_23_630">#REF!</definedName>
    <definedName name="F_23_660" localSheetId="4">#REF!</definedName>
    <definedName name="F_23_660">#REF!</definedName>
    <definedName name="F_23_690" localSheetId="4">#REF!</definedName>
    <definedName name="F_23_690">#REF!</definedName>
    <definedName name="F_23_720" localSheetId="4">#REF!</definedName>
    <definedName name="F_23_720">#REF!</definedName>
    <definedName name="F_23_90" localSheetId="4">#REF!</definedName>
    <definedName name="F_23_90">#REF!</definedName>
    <definedName name="F_24_120" localSheetId="4">#REF!</definedName>
    <definedName name="F_24_120">#REF!</definedName>
    <definedName name="F_24_150" localSheetId="4">#REF!</definedName>
    <definedName name="F_24_150">#REF!</definedName>
    <definedName name="F_24_180" localSheetId="4">#REF!</definedName>
    <definedName name="F_24_180">#REF!</definedName>
    <definedName name="F_24_210" localSheetId="4">#REF!</definedName>
    <definedName name="F_24_210">#REF!</definedName>
    <definedName name="F_24_240" localSheetId="4">#REF!</definedName>
    <definedName name="F_24_240">#REF!</definedName>
    <definedName name="F_24_270" localSheetId="4">#REF!</definedName>
    <definedName name="F_24_270">#REF!</definedName>
    <definedName name="F_24_30" localSheetId="4">#REF!</definedName>
    <definedName name="F_24_30">#REF!</definedName>
    <definedName name="F_24_300" localSheetId="4">#REF!</definedName>
    <definedName name="F_24_300">#REF!</definedName>
    <definedName name="F_24_330" localSheetId="4">#REF!</definedName>
    <definedName name="F_24_330">#REF!</definedName>
    <definedName name="F_24_360" localSheetId="4">#REF!</definedName>
    <definedName name="F_24_360">#REF!</definedName>
    <definedName name="F_24_390" localSheetId="4">#REF!</definedName>
    <definedName name="F_24_390">#REF!</definedName>
    <definedName name="F_24_420" localSheetId="4">#REF!</definedName>
    <definedName name="F_24_420">#REF!</definedName>
    <definedName name="F_24_450" localSheetId="4">#REF!</definedName>
    <definedName name="F_24_450">#REF!</definedName>
    <definedName name="F_24_480" localSheetId="4">#REF!</definedName>
    <definedName name="F_24_480">#REF!</definedName>
    <definedName name="F_24_510" localSheetId="4">#REF!</definedName>
    <definedName name="F_24_510">#REF!</definedName>
    <definedName name="F_24_540" localSheetId="4">#REF!</definedName>
    <definedName name="F_24_540">#REF!</definedName>
    <definedName name="F_24_570" localSheetId="4">#REF!</definedName>
    <definedName name="F_24_570">#REF!</definedName>
    <definedName name="F_24_60" localSheetId="4">#REF!</definedName>
    <definedName name="F_24_60">#REF!</definedName>
    <definedName name="F_24_600" localSheetId="4">#REF!</definedName>
    <definedName name="F_24_600">#REF!</definedName>
    <definedName name="F_24_630" localSheetId="4">#REF!</definedName>
    <definedName name="F_24_630">#REF!</definedName>
    <definedName name="F_24_660" localSheetId="4">#REF!</definedName>
    <definedName name="F_24_660">#REF!</definedName>
    <definedName name="F_24_690" localSheetId="4">#REF!</definedName>
    <definedName name="F_24_690">#REF!</definedName>
    <definedName name="F_24_720" localSheetId="4">#REF!</definedName>
    <definedName name="F_24_720">#REF!</definedName>
    <definedName name="F_24_90" localSheetId="4">#REF!</definedName>
    <definedName name="F_24_90">#REF!</definedName>
    <definedName name="F_25_120" localSheetId="4">#REF!</definedName>
    <definedName name="F_25_120">#REF!</definedName>
    <definedName name="F_25_150" localSheetId="4">#REF!</definedName>
    <definedName name="F_25_150">#REF!</definedName>
    <definedName name="F_25_180" localSheetId="4">#REF!</definedName>
    <definedName name="F_25_180">#REF!</definedName>
    <definedName name="F_25_210" localSheetId="4">#REF!</definedName>
    <definedName name="F_25_210">#REF!</definedName>
    <definedName name="F_25_240" localSheetId="4">#REF!</definedName>
    <definedName name="F_25_240">#REF!</definedName>
    <definedName name="F_25_270" localSheetId="4">#REF!</definedName>
    <definedName name="F_25_270">#REF!</definedName>
    <definedName name="F_25_30" localSheetId="4">#REF!</definedName>
    <definedName name="F_25_30">#REF!</definedName>
    <definedName name="F_25_300" localSheetId="4">#REF!</definedName>
    <definedName name="F_25_300">#REF!</definedName>
    <definedName name="F_25_330" localSheetId="4">#REF!</definedName>
    <definedName name="F_25_330">#REF!</definedName>
    <definedName name="F_25_360" localSheetId="4">#REF!</definedName>
    <definedName name="F_25_360">#REF!</definedName>
    <definedName name="F_25_390" localSheetId="4">#REF!</definedName>
    <definedName name="F_25_390">#REF!</definedName>
    <definedName name="F_25_420" localSheetId="4">#REF!</definedName>
    <definedName name="F_25_420">#REF!</definedName>
    <definedName name="F_25_450" localSheetId="4">#REF!</definedName>
    <definedName name="F_25_450">#REF!</definedName>
    <definedName name="F_25_480" localSheetId="4">#REF!</definedName>
    <definedName name="F_25_480">#REF!</definedName>
    <definedName name="F_25_510" localSheetId="4">#REF!</definedName>
    <definedName name="F_25_510">#REF!</definedName>
    <definedName name="F_25_540" localSheetId="4">#REF!</definedName>
    <definedName name="F_25_540">#REF!</definedName>
    <definedName name="F_25_570" localSheetId="4">#REF!</definedName>
    <definedName name="F_25_570">#REF!</definedName>
    <definedName name="F_25_60" localSheetId="4">#REF!</definedName>
    <definedName name="F_25_60">#REF!</definedName>
    <definedName name="F_25_600" localSheetId="4">#REF!</definedName>
    <definedName name="F_25_600">#REF!</definedName>
    <definedName name="F_25_630" localSheetId="4">#REF!</definedName>
    <definedName name="F_25_630">#REF!</definedName>
    <definedName name="F_25_660" localSheetId="4">#REF!</definedName>
    <definedName name="F_25_660">#REF!</definedName>
    <definedName name="F_25_690" localSheetId="4">#REF!</definedName>
    <definedName name="F_25_690">#REF!</definedName>
    <definedName name="F_25_720" localSheetId="4">#REF!</definedName>
    <definedName name="F_25_720">#REF!</definedName>
    <definedName name="F_25_90" localSheetId="4">#REF!</definedName>
    <definedName name="F_25_90">#REF!</definedName>
    <definedName name="F_26_120" localSheetId="4">#REF!</definedName>
    <definedName name="F_26_120">#REF!</definedName>
    <definedName name="F_26_150" localSheetId="4">#REF!</definedName>
    <definedName name="F_26_150">#REF!</definedName>
    <definedName name="F_26_180" localSheetId="4">#REF!</definedName>
    <definedName name="F_26_180">#REF!</definedName>
    <definedName name="F_26_210" localSheetId="4">#REF!</definedName>
    <definedName name="F_26_210">#REF!</definedName>
    <definedName name="F_26_240" localSheetId="4">#REF!</definedName>
    <definedName name="F_26_240">#REF!</definedName>
    <definedName name="F_26_270" localSheetId="4">#REF!</definedName>
    <definedName name="F_26_270">#REF!</definedName>
    <definedName name="F_26_30" localSheetId="4">#REF!</definedName>
    <definedName name="F_26_30">#REF!</definedName>
    <definedName name="F_26_300" localSheetId="4">#REF!</definedName>
    <definedName name="F_26_300">#REF!</definedName>
    <definedName name="F_26_330" localSheetId="4">#REF!</definedName>
    <definedName name="F_26_330">#REF!</definedName>
    <definedName name="F_26_360" localSheetId="4">#REF!</definedName>
    <definedName name="F_26_360">#REF!</definedName>
    <definedName name="F_26_390" localSheetId="4">#REF!</definedName>
    <definedName name="F_26_390">#REF!</definedName>
    <definedName name="F_26_420" localSheetId="4">#REF!</definedName>
    <definedName name="F_26_420">#REF!</definedName>
    <definedName name="F_26_450" localSheetId="4">#REF!</definedName>
    <definedName name="F_26_450">#REF!</definedName>
    <definedName name="F_26_480" localSheetId="4">#REF!</definedName>
    <definedName name="F_26_480">#REF!</definedName>
    <definedName name="F_26_510" localSheetId="4">#REF!</definedName>
    <definedName name="F_26_510">#REF!</definedName>
    <definedName name="F_26_540" localSheetId="4">#REF!</definedName>
    <definedName name="F_26_540">#REF!</definedName>
    <definedName name="F_26_570" localSheetId="4">#REF!</definedName>
    <definedName name="F_26_570">#REF!</definedName>
    <definedName name="F_26_60" localSheetId="4">#REF!</definedName>
    <definedName name="F_26_60">#REF!</definedName>
    <definedName name="F_26_600" localSheetId="4">#REF!</definedName>
    <definedName name="F_26_600">#REF!</definedName>
    <definedName name="F_26_630" localSheetId="4">#REF!</definedName>
    <definedName name="F_26_630">#REF!</definedName>
    <definedName name="F_26_660" localSheetId="4">#REF!</definedName>
    <definedName name="F_26_660">#REF!</definedName>
    <definedName name="F_26_690" localSheetId="4">#REF!</definedName>
    <definedName name="F_26_690">#REF!</definedName>
    <definedName name="F_26_720" localSheetId="4">#REF!</definedName>
    <definedName name="F_26_720">#REF!</definedName>
    <definedName name="F_26_90" localSheetId="4">#REF!</definedName>
    <definedName name="F_26_90">#REF!</definedName>
    <definedName name="F_27_120" localSheetId="4">#REF!</definedName>
    <definedName name="F_27_120">#REF!</definedName>
    <definedName name="F_27_150" localSheetId="4">#REF!</definedName>
    <definedName name="F_27_150">#REF!</definedName>
    <definedName name="F_27_180" localSheetId="4">#REF!</definedName>
    <definedName name="F_27_180">#REF!</definedName>
    <definedName name="F_27_210" localSheetId="4">#REF!</definedName>
    <definedName name="F_27_210">#REF!</definedName>
    <definedName name="F_27_240" localSheetId="4">#REF!</definedName>
    <definedName name="F_27_240">#REF!</definedName>
    <definedName name="F_27_270" localSheetId="4">#REF!</definedName>
    <definedName name="F_27_270">#REF!</definedName>
    <definedName name="F_27_30" localSheetId="4">#REF!</definedName>
    <definedName name="F_27_30">#REF!</definedName>
    <definedName name="F_27_300" localSheetId="4">#REF!</definedName>
    <definedName name="F_27_300">#REF!</definedName>
    <definedName name="F_27_330" localSheetId="4">#REF!</definedName>
    <definedName name="F_27_330">#REF!</definedName>
    <definedName name="F_27_360" localSheetId="4">#REF!</definedName>
    <definedName name="F_27_360">#REF!</definedName>
    <definedName name="F_27_390" localSheetId="4">#REF!</definedName>
    <definedName name="F_27_390">#REF!</definedName>
    <definedName name="F_27_420" localSheetId="4">#REF!</definedName>
    <definedName name="F_27_420">#REF!</definedName>
    <definedName name="F_27_450" localSheetId="4">#REF!</definedName>
    <definedName name="F_27_450">#REF!</definedName>
    <definedName name="F_27_480" localSheetId="4">#REF!</definedName>
    <definedName name="F_27_480">#REF!</definedName>
    <definedName name="F_27_510" localSheetId="4">#REF!</definedName>
    <definedName name="F_27_510">#REF!</definedName>
    <definedName name="F_27_540" localSheetId="4">#REF!</definedName>
    <definedName name="F_27_540">#REF!</definedName>
    <definedName name="F_27_570" localSheetId="4">#REF!</definedName>
    <definedName name="F_27_570">#REF!</definedName>
    <definedName name="F_27_60" localSheetId="4">#REF!</definedName>
    <definedName name="F_27_60">#REF!</definedName>
    <definedName name="F_27_600" localSheetId="4">#REF!</definedName>
    <definedName name="F_27_600">#REF!</definedName>
    <definedName name="F_27_630" localSheetId="4">#REF!</definedName>
    <definedName name="F_27_630">#REF!</definedName>
    <definedName name="F_27_660" localSheetId="4">#REF!</definedName>
    <definedName name="F_27_660">#REF!</definedName>
    <definedName name="F_27_690" localSheetId="4">#REF!</definedName>
    <definedName name="F_27_690">#REF!</definedName>
    <definedName name="F_27_720" localSheetId="4">#REF!</definedName>
    <definedName name="F_27_720">#REF!</definedName>
    <definedName name="F_27_90" localSheetId="4">#REF!</definedName>
    <definedName name="F_27_90">#REF!</definedName>
    <definedName name="F_28_120" localSheetId="4">#REF!</definedName>
    <definedName name="F_28_120">#REF!</definedName>
    <definedName name="F_28_150" localSheetId="4">#REF!</definedName>
    <definedName name="F_28_150">#REF!</definedName>
    <definedName name="F_28_180" localSheetId="4">#REF!</definedName>
    <definedName name="F_28_180">#REF!</definedName>
    <definedName name="F_28_210" localSheetId="4">#REF!</definedName>
    <definedName name="F_28_210">#REF!</definedName>
    <definedName name="F_28_240" localSheetId="4">#REF!</definedName>
    <definedName name="F_28_240">#REF!</definedName>
    <definedName name="F_28_270" localSheetId="4">#REF!</definedName>
    <definedName name="F_28_270">#REF!</definedName>
    <definedName name="F_28_30" localSheetId="4">#REF!</definedName>
    <definedName name="F_28_30">#REF!</definedName>
    <definedName name="F_28_300" localSheetId="4">#REF!</definedName>
    <definedName name="F_28_300">#REF!</definedName>
    <definedName name="F_28_330" localSheetId="4">#REF!</definedName>
    <definedName name="F_28_330">#REF!</definedName>
    <definedName name="F_28_360" localSheetId="4">#REF!</definedName>
    <definedName name="F_28_360">#REF!</definedName>
    <definedName name="F_28_390" localSheetId="4">#REF!</definedName>
    <definedName name="F_28_390">#REF!</definedName>
    <definedName name="F_28_420" localSheetId="4">#REF!</definedName>
    <definedName name="F_28_420">#REF!</definedName>
    <definedName name="F_28_450" localSheetId="4">#REF!</definedName>
    <definedName name="F_28_450">#REF!</definedName>
    <definedName name="F_28_480" localSheetId="4">#REF!</definedName>
    <definedName name="F_28_480">#REF!</definedName>
    <definedName name="F_28_510" localSheetId="4">#REF!</definedName>
    <definedName name="F_28_510">#REF!</definedName>
    <definedName name="F_28_540" localSheetId="4">#REF!</definedName>
    <definedName name="F_28_540">#REF!</definedName>
    <definedName name="F_28_570" localSheetId="4">#REF!</definedName>
    <definedName name="F_28_570">#REF!</definedName>
    <definedName name="F_28_60" localSheetId="4">#REF!</definedName>
    <definedName name="F_28_60">#REF!</definedName>
    <definedName name="F_28_600" localSheetId="4">#REF!</definedName>
    <definedName name="F_28_600">#REF!</definedName>
    <definedName name="F_28_630" localSheetId="4">#REF!</definedName>
    <definedName name="F_28_630">#REF!</definedName>
    <definedName name="F_28_660" localSheetId="4">#REF!</definedName>
    <definedName name="F_28_660">#REF!</definedName>
    <definedName name="F_28_690" localSheetId="4">#REF!</definedName>
    <definedName name="F_28_690">#REF!</definedName>
    <definedName name="F_28_720" localSheetId="4">#REF!</definedName>
    <definedName name="F_28_720">#REF!</definedName>
    <definedName name="F_28_90" localSheetId="4">#REF!</definedName>
    <definedName name="F_28_90">#REF!</definedName>
    <definedName name="F_29_120" localSheetId="4">#REF!</definedName>
    <definedName name="F_29_120">#REF!</definedName>
    <definedName name="F_29_150" localSheetId="4">#REF!</definedName>
    <definedName name="F_29_150">#REF!</definedName>
    <definedName name="F_29_180" localSheetId="4">#REF!</definedName>
    <definedName name="F_29_180">#REF!</definedName>
    <definedName name="F_29_210" localSheetId="4">#REF!</definedName>
    <definedName name="F_29_210">#REF!</definedName>
    <definedName name="F_29_240" localSheetId="4">#REF!</definedName>
    <definedName name="F_29_240">#REF!</definedName>
    <definedName name="F_29_270" localSheetId="4">#REF!</definedName>
    <definedName name="F_29_270">#REF!</definedName>
    <definedName name="F_29_30" localSheetId="4">#REF!</definedName>
    <definedName name="F_29_30">#REF!</definedName>
    <definedName name="F_29_300" localSheetId="4">#REF!</definedName>
    <definedName name="F_29_300">#REF!</definedName>
    <definedName name="F_29_330" localSheetId="4">#REF!</definedName>
    <definedName name="F_29_330">#REF!</definedName>
    <definedName name="F_29_360" localSheetId="4">#REF!</definedName>
    <definedName name="F_29_360">#REF!</definedName>
    <definedName name="F_29_390" localSheetId="4">#REF!</definedName>
    <definedName name="F_29_390">#REF!</definedName>
    <definedName name="F_29_420" localSheetId="4">#REF!</definedName>
    <definedName name="F_29_420">#REF!</definedName>
    <definedName name="F_29_450" localSheetId="4">#REF!</definedName>
    <definedName name="F_29_450">#REF!</definedName>
    <definedName name="F_29_480" localSheetId="4">#REF!</definedName>
    <definedName name="F_29_480">#REF!</definedName>
    <definedName name="F_29_510" localSheetId="4">#REF!</definedName>
    <definedName name="F_29_510">#REF!</definedName>
    <definedName name="F_29_540" localSheetId="4">#REF!</definedName>
    <definedName name="F_29_540">#REF!</definedName>
    <definedName name="F_29_570" localSheetId="4">#REF!</definedName>
    <definedName name="F_29_570">#REF!</definedName>
    <definedName name="F_29_60" localSheetId="4">#REF!</definedName>
    <definedName name="F_29_60">#REF!</definedName>
    <definedName name="F_29_600" localSheetId="4">#REF!</definedName>
    <definedName name="F_29_600">#REF!</definedName>
    <definedName name="F_29_630" localSheetId="4">#REF!</definedName>
    <definedName name="F_29_630">#REF!</definedName>
    <definedName name="F_29_660" localSheetId="4">#REF!</definedName>
    <definedName name="F_29_660">#REF!</definedName>
    <definedName name="F_29_690" localSheetId="4">#REF!</definedName>
    <definedName name="F_29_690">#REF!</definedName>
    <definedName name="F_29_720" localSheetId="4">#REF!</definedName>
    <definedName name="F_29_720">#REF!</definedName>
    <definedName name="F_29_90" localSheetId="4">#REF!</definedName>
    <definedName name="F_29_90">#REF!</definedName>
    <definedName name="F_30_120" localSheetId="4">#REF!</definedName>
    <definedName name="F_30_120">#REF!</definedName>
    <definedName name="F_30_150" localSheetId="4">#REF!</definedName>
    <definedName name="F_30_150">#REF!</definedName>
    <definedName name="F_30_180" localSheetId="4">#REF!</definedName>
    <definedName name="F_30_180">#REF!</definedName>
    <definedName name="F_30_210" localSheetId="4">#REF!</definedName>
    <definedName name="F_30_210">#REF!</definedName>
    <definedName name="F_30_240" localSheetId="4">#REF!</definedName>
    <definedName name="F_30_240">#REF!</definedName>
    <definedName name="F_30_270" localSheetId="4">#REF!</definedName>
    <definedName name="F_30_270">#REF!</definedName>
    <definedName name="F_30_30" localSheetId="4">#REF!</definedName>
    <definedName name="F_30_30">#REF!</definedName>
    <definedName name="F_30_300" localSheetId="4">#REF!</definedName>
    <definedName name="F_30_300">#REF!</definedName>
    <definedName name="F_30_330" localSheetId="4">#REF!</definedName>
    <definedName name="F_30_330">#REF!</definedName>
    <definedName name="F_30_360" localSheetId="4">#REF!</definedName>
    <definedName name="F_30_360">#REF!</definedName>
    <definedName name="F_30_390" localSheetId="4">#REF!</definedName>
    <definedName name="F_30_390">#REF!</definedName>
    <definedName name="F_30_420" localSheetId="4">#REF!</definedName>
    <definedName name="F_30_420">#REF!</definedName>
    <definedName name="F_30_450" localSheetId="4">#REF!</definedName>
    <definedName name="F_30_450">#REF!</definedName>
    <definedName name="F_30_480" localSheetId="4">#REF!</definedName>
    <definedName name="F_30_480">#REF!</definedName>
    <definedName name="F_30_510" localSheetId="4">#REF!</definedName>
    <definedName name="F_30_510">#REF!</definedName>
    <definedName name="F_30_540" localSheetId="4">#REF!</definedName>
    <definedName name="F_30_540">#REF!</definedName>
    <definedName name="F_30_570" localSheetId="4">#REF!</definedName>
    <definedName name="F_30_570">#REF!</definedName>
    <definedName name="F_30_60" localSheetId="4">#REF!</definedName>
    <definedName name="F_30_60">#REF!</definedName>
    <definedName name="F_30_600" localSheetId="4">#REF!</definedName>
    <definedName name="F_30_600">#REF!</definedName>
    <definedName name="F_30_630" localSheetId="4">#REF!</definedName>
    <definedName name="F_30_630">#REF!</definedName>
    <definedName name="F_30_660" localSheetId="4">#REF!</definedName>
    <definedName name="F_30_660">#REF!</definedName>
    <definedName name="F_30_690" localSheetId="4">#REF!</definedName>
    <definedName name="F_30_690">#REF!</definedName>
    <definedName name="F_30_720" localSheetId="4">#REF!</definedName>
    <definedName name="F_30_720">#REF!</definedName>
    <definedName name="F_30_90" localSheetId="4">#REF!</definedName>
    <definedName name="F_30_90">#REF!</definedName>
    <definedName name="FATOR" localSheetId="4">#REF!</definedName>
    <definedName name="FATOR">#REF!</definedName>
    <definedName name="fcm" localSheetId="5">[1]Insumos!#REF!</definedName>
    <definedName name="fcm" localSheetId="4">[1]Insumos!#REF!</definedName>
    <definedName name="fcm">[1]Insumos!#REF!</definedName>
    <definedName name="fer" localSheetId="5">[1]Insumos!#REF!</definedName>
    <definedName name="fer" localSheetId="4">[1]Insumos!#REF!</definedName>
    <definedName name="fer">[1]Insumos!#REF!</definedName>
    <definedName name="fossa" localSheetId="5">[1]Insumos!#REF!</definedName>
    <definedName name="fossa" localSheetId="4">[1]Insumos!#REF!</definedName>
    <definedName name="fossa">[1]Insumos!#REF!</definedName>
    <definedName name="FT" localSheetId="5">#REF!</definedName>
    <definedName name="FT" localSheetId="4">#REF!</definedName>
    <definedName name="FT">#REF!</definedName>
    <definedName name="G" localSheetId="4">[6]AGUA!#REF!</definedName>
    <definedName name="G" localSheetId="0">[6]AGUA!#REF!</definedName>
    <definedName name="G">[6]AGUA!#REF!</definedName>
    <definedName name="G_01" localSheetId="4">[6]AGUA!#REF!</definedName>
    <definedName name="G_01" localSheetId="0">[6]AGUA!#REF!</definedName>
    <definedName name="G_01">[6]AGUA!#REF!</definedName>
    <definedName name="G_02" localSheetId="4">[6]AGUA!#REF!</definedName>
    <definedName name="G_02" localSheetId="0">[6]AGUA!#REF!</definedName>
    <definedName name="G_02">[6]AGUA!#REF!</definedName>
    <definedName name="G_03" localSheetId="4">[6]AGUA!#REF!</definedName>
    <definedName name="G_03" localSheetId="0">[6]AGUA!#REF!</definedName>
    <definedName name="G_03">[6]AGUA!#REF!</definedName>
    <definedName name="G_04" localSheetId="4">[6]AGUA!#REF!</definedName>
    <definedName name="G_04" localSheetId="0">[6]AGUA!#REF!</definedName>
    <definedName name="G_04">[6]AGUA!#REF!</definedName>
    <definedName name="G_05" localSheetId="4">[6]AGUA!#REF!</definedName>
    <definedName name="G_05" localSheetId="0">[6]AGUA!#REF!</definedName>
    <definedName name="G_05">[6]AGUA!#REF!</definedName>
    <definedName name="G_06" localSheetId="4">[6]AGUA!#REF!</definedName>
    <definedName name="G_06" localSheetId="0">[6]AGUA!#REF!</definedName>
    <definedName name="G_06">[6]AGUA!#REF!</definedName>
    <definedName name="G_07" localSheetId="4">[6]AGUA!#REF!</definedName>
    <definedName name="G_07" localSheetId="0">[6]AGUA!#REF!</definedName>
    <definedName name="G_07">[6]AGUA!#REF!</definedName>
    <definedName name="G_08" localSheetId="4">[6]AGUA!#REF!</definedName>
    <definedName name="G_08" localSheetId="0">[6]AGUA!#REF!</definedName>
    <definedName name="G_08">[6]AGUA!#REF!</definedName>
    <definedName name="G_09" localSheetId="4">[6]AGUA!#REF!</definedName>
    <definedName name="G_09" localSheetId="0">[6]AGUA!#REF!</definedName>
    <definedName name="G_09">[6]AGUA!#REF!</definedName>
    <definedName name="G_10" localSheetId="4">[6]AGUA!#REF!</definedName>
    <definedName name="G_10" localSheetId="0">[6]AGUA!#REF!</definedName>
    <definedName name="G_10">[6]AGUA!#REF!</definedName>
    <definedName name="G_11" localSheetId="4">[6]AGUA!#REF!</definedName>
    <definedName name="G_11" localSheetId="0">[6]AGUA!#REF!</definedName>
    <definedName name="G_11">[6]AGUA!#REF!</definedName>
    <definedName name="G_12" localSheetId="4">[6]AGUA!#REF!</definedName>
    <definedName name="G_12" localSheetId="0">[6]AGUA!#REF!</definedName>
    <definedName name="G_12">[6]AGUA!#REF!</definedName>
    <definedName name="G_13" localSheetId="4">[6]AGUA!#REF!</definedName>
    <definedName name="G_13" localSheetId="0">[6]AGUA!#REF!</definedName>
    <definedName name="G_13">[6]AGUA!#REF!</definedName>
    <definedName name="G_14" localSheetId="4">[6]AGUA!#REF!</definedName>
    <definedName name="G_14" localSheetId="0">[6]AGUA!#REF!</definedName>
    <definedName name="G_14">[6]AGUA!#REF!</definedName>
    <definedName name="G_15" localSheetId="4">[6]AGUA!#REF!</definedName>
    <definedName name="G_15" localSheetId="0">[6]AGUA!#REF!</definedName>
    <definedName name="G_15">[6]AGUA!#REF!</definedName>
    <definedName name="G_16" localSheetId="4">[6]AGUA!#REF!</definedName>
    <definedName name="G_16" localSheetId="0">[6]AGUA!#REF!</definedName>
    <definedName name="G_16">[6]AGUA!#REF!</definedName>
    <definedName name="G_17" localSheetId="4">[6]AGUA!#REF!</definedName>
    <definedName name="G_17" localSheetId="0">[6]AGUA!#REF!</definedName>
    <definedName name="G_17">[6]AGUA!#REF!</definedName>
    <definedName name="G_18" localSheetId="4">[6]AGUA!#REF!</definedName>
    <definedName name="G_18" localSheetId="0">[6]AGUA!#REF!</definedName>
    <definedName name="G_18">[6]AGUA!#REF!</definedName>
    <definedName name="G_19" localSheetId="4">[6]AGUA!#REF!</definedName>
    <definedName name="G_19" localSheetId="0">[6]AGUA!#REF!</definedName>
    <definedName name="G_19">[6]AGUA!#REF!</definedName>
    <definedName name="G_20" localSheetId="4">[6]AGUA!#REF!</definedName>
    <definedName name="G_20" localSheetId="0">[6]AGUA!#REF!</definedName>
    <definedName name="G_20">[6]AGUA!#REF!</definedName>
    <definedName name="G_21" localSheetId="4">[6]AGUA!#REF!</definedName>
    <definedName name="G_21" localSheetId="0">[6]AGUA!#REF!</definedName>
    <definedName name="G_21">[6]AGUA!#REF!</definedName>
    <definedName name="G_22" localSheetId="4">[6]AGUA!#REF!</definedName>
    <definedName name="G_22" localSheetId="0">[6]AGUA!#REF!</definedName>
    <definedName name="G_22">[6]AGUA!#REF!</definedName>
    <definedName name="G_23" localSheetId="4">[6]AGUA!#REF!</definedName>
    <definedName name="G_23" localSheetId="0">[6]AGUA!#REF!</definedName>
    <definedName name="G_23">[6]AGUA!#REF!</definedName>
    <definedName name="G_24" localSheetId="4">[6]AGUA!#REF!</definedName>
    <definedName name="G_24" localSheetId="0">[6]AGUA!#REF!</definedName>
    <definedName name="G_24">[6]AGUA!#REF!</definedName>
    <definedName name="G_25" localSheetId="4">[6]AGUA!#REF!</definedName>
    <definedName name="G_25" localSheetId="0">[6]AGUA!#REF!</definedName>
    <definedName name="G_25">[6]AGUA!#REF!</definedName>
    <definedName name="G_26" localSheetId="4">[6]AGUA!#REF!</definedName>
    <definedName name="G_26" localSheetId="0">[6]AGUA!#REF!</definedName>
    <definedName name="G_26">[6]AGUA!#REF!</definedName>
    <definedName name="G_27" localSheetId="4">[6]AGUA!#REF!</definedName>
    <definedName name="G_27" localSheetId="0">[6]AGUA!#REF!</definedName>
    <definedName name="G_27">[6]AGUA!#REF!</definedName>
    <definedName name="G_28" localSheetId="4">[6]AGUA!#REF!</definedName>
    <definedName name="G_28" localSheetId="0">[6]AGUA!#REF!</definedName>
    <definedName name="G_28">[6]AGUA!#REF!</definedName>
    <definedName name="G_29" localSheetId="4">[6]AGUA!#REF!</definedName>
    <definedName name="G_29" localSheetId="0">[6]AGUA!#REF!</definedName>
    <definedName name="G_29">[6]AGUA!#REF!</definedName>
    <definedName name="G_30" localSheetId="4">[6]AGUA!#REF!</definedName>
    <definedName name="G_30" localSheetId="0">[6]AGUA!#REF!</definedName>
    <definedName name="G_30">[6]AGUA!#REF!</definedName>
    <definedName name="G_4" localSheetId="4">[6]AGUA!#REF!</definedName>
    <definedName name="G_4" localSheetId="0">[6]AGUA!#REF!</definedName>
    <definedName name="G_4">[6]AGUA!#REF!</definedName>
    <definedName name="GAS" localSheetId="5">#REF!</definedName>
    <definedName name="GAS" localSheetId="4">#REF!</definedName>
    <definedName name="GAS">#REF!</definedName>
    <definedName name="gdc" localSheetId="5">[1]Insumos!#REF!</definedName>
    <definedName name="gdc" localSheetId="4">[1]Insumos!#REF!</definedName>
    <definedName name="gdc">[1]Insumos!#REF!</definedName>
    <definedName name="gfg" localSheetId="5">[1]Insumos!#REF!</definedName>
    <definedName name="gfg" localSheetId="4">[1]Insumos!#REF!</definedName>
    <definedName name="gfg">[1]Insumos!#REF!</definedName>
    <definedName name="ggm" localSheetId="5">[1]Insumos!#REF!</definedName>
    <definedName name="ggm" localSheetId="4">[1]Insumos!#REF!</definedName>
    <definedName name="ggm">[1]Insumos!#REF!</definedName>
    <definedName name="graf" localSheetId="5">#REF!</definedName>
    <definedName name="graf" localSheetId="4">#REF!</definedName>
    <definedName name="graf">#REF!</definedName>
    <definedName name="GRI" localSheetId="5">#REF!</definedName>
    <definedName name="GRI" localSheetId="4">#REF!</definedName>
    <definedName name="GRI">#REF!</definedName>
    <definedName name="GRP" localSheetId="5">#REF!</definedName>
    <definedName name="GRP" localSheetId="4">#REF!</definedName>
    <definedName name="GRP">#REF!</definedName>
    <definedName name="grx" localSheetId="5">[1]Insumos!#REF!</definedName>
    <definedName name="grx" localSheetId="4">[1]Insumos!#REF!</definedName>
    <definedName name="grx">[1]Insumos!#REF!</definedName>
    <definedName name="hid1_2" localSheetId="5">[1]Insumos!#REF!</definedName>
    <definedName name="hid1_2" localSheetId="4">[1]Insumos!#REF!</definedName>
    <definedName name="hid1_2">[1]Insumos!#REF!</definedName>
    <definedName name="ipf" localSheetId="5">[1]Insumos!#REF!</definedName>
    <definedName name="ipf" localSheetId="4">[1]Insumos!#REF!</definedName>
    <definedName name="ipf">[1]Insumos!#REF!</definedName>
    <definedName name="itus1" localSheetId="5">[1]Insumos!#REF!</definedName>
    <definedName name="itus1" localSheetId="4">[1]Insumos!#REF!</definedName>
    <definedName name="itus1">[1]Insumos!#REF!</definedName>
    <definedName name="jla1_220" localSheetId="5">[1]Insumos!#REF!</definedName>
    <definedName name="jla1_220" localSheetId="4">[1]Insumos!#REF!</definedName>
    <definedName name="jla1_220">[1]Insumos!#REF!</definedName>
    <definedName name="JRS" localSheetId="5">#REF!</definedName>
    <definedName name="JRS" localSheetId="4">#REF!</definedName>
    <definedName name="JRS">#REF!</definedName>
    <definedName name="lm6_3" localSheetId="5">[1]Insumos!#REF!</definedName>
    <definedName name="lm6_3" localSheetId="4">[1]Insumos!#REF!</definedName>
    <definedName name="lm6_3">[1]Insumos!#REF!</definedName>
    <definedName name="lnm" localSheetId="5">[1]Insumos!#REF!</definedName>
    <definedName name="lnm" localSheetId="4">[1]Insumos!#REF!</definedName>
    <definedName name="lnm">[1]Insumos!#REF!</definedName>
    <definedName name="lpb" localSheetId="5">[1]Insumos!#REF!</definedName>
    <definedName name="lpb" localSheetId="4">[1]Insumos!#REF!</definedName>
    <definedName name="lpb">[1]Insumos!#REF!</definedName>
    <definedName name="LSO" localSheetId="5">[1]Insumos!#REF!</definedName>
    <definedName name="LSO" localSheetId="4">[1]Insumos!#REF!</definedName>
    <definedName name="LSO">[1]Insumos!#REF!</definedName>
    <definedName name="lub" localSheetId="5">[1]Insumos!#REF!</definedName>
    <definedName name="lub" localSheetId="4">[1]Insumos!#REF!</definedName>
    <definedName name="lub">[1]Insumos!#REF!</definedName>
    <definedName name="lvg12050_1" localSheetId="5">[1]Insumos!#REF!</definedName>
    <definedName name="lvg12050_1" localSheetId="4">[1]Insumos!#REF!</definedName>
    <definedName name="lvg12050_1">[1]Insumos!#REF!</definedName>
    <definedName name="lvp1_2" localSheetId="5">[1]Insumos!#REF!</definedName>
    <definedName name="lvp1_2" localSheetId="4">[1]Insumos!#REF!</definedName>
    <definedName name="lvp1_2">[1]Insumos!#REF!</definedName>
    <definedName name="lvr" localSheetId="5">[1]Insumos!#REF!</definedName>
    <definedName name="lvr" localSheetId="4">[1]Insumos!#REF!</definedName>
    <definedName name="lvr">[1]Insumos!#REF!</definedName>
    <definedName name="lxa" localSheetId="5">[1]Insumos!#REF!</definedName>
    <definedName name="lxa" localSheetId="4">[1]Insumos!#REF!</definedName>
    <definedName name="lxa">[1]Insumos!#REF!</definedName>
    <definedName name="lxaf" localSheetId="5">[1]Insumos!#REF!</definedName>
    <definedName name="lxaf" localSheetId="4">[1]Insumos!#REF!</definedName>
    <definedName name="lxaf">[1]Insumos!#REF!</definedName>
    <definedName name="mad" localSheetId="5">[1]Insumos!#REF!</definedName>
    <definedName name="mad" localSheetId="4">[1]Insumos!#REF!</definedName>
    <definedName name="mad">[1]Insumos!#REF!</definedName>
    <definedName name="map" localSheetId="5">[1]Insumos!#REF!</definedName>
    <definedName name="map" localSheetId="4">[1]Insumos!#REF!</definedName>
    <definedName name="map">[1]Insumos!#REF!</definedName>
    <definedName name="mdn" localSheetId="5">[1]Insumos!#REF!</definedName>
    <definedName name="mdn" localSheetId="4">[1]Insumos!#REF!</definedName>
    <definedName name="mdn">[1]Insumos!#REF!</definedName>
    <definedName name="MNI" localSheetId="5">#REF!</definedName>
    <definedName name="MNI" localSheetId="4">#REF!</definedName>
    <definedName name="MNI">#REF!</definedName>
    <definedName name="MNP" localSheetId="5">#REF!</definedName>
    <definedName name="MNP" localSheetId="4">#REF!</definedName>
    <definedName name="MNP">#REF!</definedName>
    <definedName name="mour" localSheetId="5">#REF!</definedName>
    <definedName name="mour" localSheetId="4">#REF!</definedName>
    <definedName name="mour">#REF!</definedName>
    <definedName name="mpm2.5" localSheetId="5">[1]Insumos!#REF!</definedName>
    <definedName name="mpm2.5" localSheetId="4">[1]Insumos!#REF!</definedName>
    <definedName name="mpm2.5">[1]Insumos!#REF!</definedName>
    <definedName name="msv" localSheetId="5">[1]Insumos!#REF!</definedName>
    <definedName name="msv" localSheetId="4">[1]Insumos!#REF!</definedName>
    <definedName name="msv">[1]Insumos!#REF!</definedName>
    <definedName name="niv" localSheetId="5">[1]Insumos!#REF!</definedName>
    <definedName name="niv" localSheetId="4">[1]Insumos!#REF!</definedName>
    <definedName name="niv">[1]Insumos!#REF!</definedName>
    <definedName name="nome">NA()</definedName>
    <definedName name="nome_2">NA()</definedName>
    <definedName name="odi" localSheetId="5">[1]Insumos!#REF!</definedName>
    <definedName name="odi" localSheetId="4">[1]Insumos!#REF!</definedName>
    <definedName name="odi">[1]Insumos!#REF!</definedName>
    <definedName name="ofc">NA()</definedName>
    <definedName name="ofi" localSheetId="5">[1]Insumos!#REF!</definedName>
    <definedName name="ofi" localSheetId="3">[1]Insumos!#REF!</definedName>
    <definedName name="ofi">[3]Insumos!$E$18</definedName>
    <definedName name="OGU" localSheetId="5">#REF!</definedName>
    <definedName name="OGU" localSheetId="4">#REF!</definedName>
    <definedName name="OGU">#REF!</definedName>
    <definedName name="oli" localSheetId="5">[1]Insumos!#REF!</definedName>
    <definedName name="oli" localSheetId="4">[1]Insumos!#REF!</definedName>
    <definedName name="oli">[1]Insumos!#REF!</definedName>
    <definedName name="PassaExtenso" localSheetId="4">[7]!PassaExtenso</definedName>
    <definedName name="PassaExtenso" localSheetId="0">[7]!PassaExtenso</definedName>
    <definedName name="PassaExtenso">[7]!PassaExtenso</definedName>
    <definedName name="pcf60x210" localSheetId="5">[1]Insumos!#REF!</definedName>
    <definedName name="pcf60x210" localSheetId="4">[1]Insumos!#REF!</definedName>
    <definedName name="pcf60x210" localSheetId="3">[1]Insumos!#REF!</definedName>
    <definedName name="pcf60x210">[1]Insumos!#REF!</definedName>
    <definedName name="pcf80x200" localSheetId="5">[1]Insumos!#REF!</definedName>
    <definedName name="pcf80x200" localSheetId="4">[1]Insumos!#REF!</definedName>
    <definedName name="pcf80x200">[1]Insumos!#REF!</definedName>
    <definedName name="pcf80x210" localSheetId="5">[1]Insumos!#REF!</definedName>
    <definedName name="pcf80x210" localSheetId="4">[1]Insumos!#REF!</definedName>
    <definedName name="pcf80x210">[1]Insumos!#REF!</definedName>
    <definedName name="pcfc" localSheetId="5">[1]Insumos!#REF!</definedName>
    <definedName name="pcfc" localSheetId="4">[1]Insumos!#REF!</definedName>
    <definedName name="pcfc">[1]Insumos!#REF!</definedName>
    <definedName name="pdm" localSheetId="5">[1]Insumos!#REF!</definedName>
    <definedName name="pdm" localSheetId="4">[1]Insumos!#REF!</definedName>
    <definedName name="pdm">[1]Insumos!#REF!</definedName>
    <definedName name="pdm_5" localSheetId="5">#REF!</definedName>
    <definedName name="pdm_5" localSheetId="4">#REF!</definedName>
    <definedName name="pdm_5">#REF!</definedName>
    <definedName name="pes" localSheetId="5">[1]Insumos!#REF!</definedName>
    <definedName name="pes" localSheetId="4">[1]Insumos!#REF!</definedName>
    <definedName name="pes">[1]Insumos!#REF!</definedName>
    <definedName name="pig" localSheetId="5">[1]Insumos!#REF!</definedName>
    <definedName name="pig" localSheetId="4">[1]Insumos!#REF!</definedName>
    <definedName name="pig">[1]Insumos!#REF!</definedName>
    <definedName name="PII" localSheetId="5">#REF!</definedName>
    <definedName name="PII" localSheetId="4">#REF!</definedName>
    <definedName name="PII">#REF!</definedName>
    <definedName name="PIP" localSheetId="5">#REF!</definedName>
    <definedName name="PIP" localSheetId="4">#REF!</definedName>
    <definedName name="PIP">#REF!</definedName>
    <definedName name="plc" localSheetId="5">[1]Insumos!#REF!</definedName>
    <definedName name="plc" localSheetId="4">[1]Insumos!#REF!</definedName>
    <definedName name="plc">[1]Insumos!#REF!</definedName>
    <definedName name="plc2.5" localSheetId="5">[1]Insumos!#REF!</definedName>
    <definedName name="plc2.5" localSheetId="4">[1]Insumos!#REF!</definedName>
    <definedName name="plc2.5">[1]Insumos!#REF!</definedName>
    <definedName name="PMS" localSheetId="5">#REF!</definedName>
    <definedName name="PMS" localSheetId="4">#REF!</definedName>
    <definedName name="PMS">#REF!</definedName>
    <definedName name="pont" localSheetId="5">[1]Insumos!#REF!</definedName>
    <definedName name="pont" localSheetId="4">[1]Insumos!#REF!</definedName>
    <definedName name="pont">[1]Insumos!#REF!</definedName>
    <definedName name="pref">NA()</definedName>
    <definedName name="pref_2">NA()</definedName>
    <definedName name="prf" localSheetId="5">[1]Insumos!#REF!</definedName>
    <definedName name="prf" localSheetId="4">[1]Insumos!#REF!</definedName>
    <definedName name="prf">[1]Insumos!#REF!</definedName>
    <definedName name="prg" localSheetId="5">[1]Insumos!#REF!</definedName>
    <definedName name="prg" localSheetId="4">[1]Insumos!#REF!</definedName>
    <definedName name="prg">[1]Insumos!#REF!</definedName>
    <definedName name="prg_5" localSheetId="5">#REF!</definedName>
    <definedName name="prg_5" localSheetId="4">#REF!</definedName>
    <definedName name="prg_5">#REF!</definedName>
    <definedName name="PROJ" localSheetId="5">#REF!</definedName>
    <definedName name="PROJ" localSheetId="4">#REF!</definedName>
    <definedName name="PROJ">#REF!</definedName>
    <definedName name="prtm" localSheetId="5">[1]Insumos!#REF!</definedName>
    <definedName name="prtm" localSheetId="4">[1]Insumos!#REF!</definedName>
    <definedName name="prtm">[1]Insumos!#REF!</definedName>
    <definedName name="ptt3x2" localSheetId="5">[1]Insumos!#REF!</definedName>
    <definedName name="ptt3x2" localSheetId="4">[1]Insumos!#REF!</definedName>
    <definedName name="ptt3x2">[1]Insumos!#REF!</definedName>
    <definedName name="qgm" localSheetId="5">[1]Insumos!#REF!</definedName>
    <definedName name="qgm" localSheetId="4">[1]Insumos!#REF!</definedName>
    <definedName name="qgm">[1]Insumos!#REF!</definedName>
    <definedName name="rdt13.8" localSheetId="5">[1]Insumos!#REF!</definedName>
    <definedName name="rdt13.8" localSheetId="4">[1]Insumos!#REF!</definedName>
    <definedName name="rdt13.8">[1]Insumos!#REF!</definedName>
    <definedName name="rec" localSheetId="5">[1]Insumos!#REF!</definedName>
    <definedName name="rec" localSheetId="4">[1]Insumos!#REF!</definedName>
    <definedName name="rec">[1]Insumos!#REF!</definedName>
    <definedName name="REDE_DE_DISTRIBUIÇÃO___MATERIAL" localSheetId="4">[6]AGUA!#REF!</definedName>
    <definedName name="REDE_DE_DISTRIBUIÇÃO___MATERIAL" localSheetId="0">[6]AGUA!#REF!</definedName>
    <definedName name="REDE_DE_DISTRIBUIÇÃO___MATERIAL">[6]AGUA!#REF!</definedName>
    <definedName name="REDE_DE_DISTRIBUIÇÃO_MATERIAL" localSheetId="4">[6]AGUA!#REF!</definedName>
    <definedName name="REDE_DE_DISTRIBUIÇÃO_MATERIAL" localSheetId="0">[6]AGUA!#REF!</definedName>
    <definedName name="REDE_DE_DISTRIBUIÇÃO_MATERIAL">[6]AGUA!#REF!</definedName>
    <definedName name="RES" localSheetId="5">#REF!</definedName>
    <definedName name="RES" localSheetId="4">#REF!</definedName>
    <definedName name="RES">#REF!</definedName>
    <definedName name="rgG3_4" localSheetId="5">[1]Insumos!#REF!</definedName>
    <definedName name="rgG3_4" localSheetId="4">[1]Insumos!#REF!</definedName>
    <definedName name="rgG3_4">[1]Insumos!#REF!</definedName>
    <definedName name="rgp1_2" localSheetId="5">[1]Insumos!#REF!</definedName>
    <definedName name="rgp1_2" localSheetId="4">[1]Insumos!#REF!</definedName>
    <definedName name="rgp1_2">[1]Insumos!#REF!</definedName>
    <definedName name="RLI" localSheetId="5">#REF!</definedName>
    <definedName name="RLI" localSheetId="4">#REF!</definedName>
    <definedName name="RLI">#REF!</definedName>
    <definedName name="RLP" localSheetId="5">#REF!</definedName>
    <definedName name="RLP" localSheetId="4">#REF!</definedName>
    <definedName name="RLP">#REF!</definedName>
    <definedName name="RPI" localSheetId="5">#REF!</definedName>
    <definedName name="RPI" localSheetId="4">#REF!</definedName>
    <definedName name="RPI">#REF!</definedName>
    <definedName name="RPP" localSheetId="5">#REF!</definedName>
    <definedName name="RPP" localSheetId="4">#REF!</definedName>
    <definedName name="RPP">#REF!</definedName>
    <definedName name="seat15" localSheetId="5">[1]Insumos!#REF!</definedName>
    <definedName name="seat15" localSheetId="4">[1]Insumos!#REF!</definedName>
    <definedName name="seat15">[1]Insumos!#REF!</definedName>
    <definedName name="SG_01_01" localSheetId="4">[6]AGUA!#REF!</definedName>
    <definedName name="SG_01_01" localSheetId="0">[6]AGUA!#REF!</definedName>
    <definedName name="SG_01_01">[6]AGUA!#REF!</definedName>
    <definedName name="SG_01_02" localSheetId="4">[6]AGUA!#REF!</definedName>
    <definedName name="SG_01_02" localSheetId="0">[6]AGUA!#REF!</definedName>
    <definedName name="SG_01_02">[6]AGUA!#REF!</definedName>
    <definedName name="SG_01_03" localSheetId="4">[6]AGUA!#REF!</definedName>
    <definedName name="SG_01_03" localSheetId="0">[6]AGUA!#REF!</definedName>
    <definedName name="SG_01_03">[6]AGUA!#REF!</definedName>
    <definedName name="SG_01_04" localSheetId="4">[6]AGUA!#REF!</definedName>
    <definedName name="SG_01_04" localSheetId="0">[6]AGUA!#REF!</definedName>
    <definedName name="SG_01_04">[6]AGUA!#REF!</definedName>
    <definedName name="SG_01_05" localSheetId="4">[6]AGUA!#REF!</definedName>
    <definedName name="SG_01_05" localSheetId="0">[6]AGUA!#REF!</definedName>
    <definedName name="SG_01_05">[6]AGUA!#REF!</definedName>
    <definedName name="SG_01_06" localSheetId="4">[6]AGUA!#REF!</definedName>
    <definedName name="SG_01_06" localSheetId="0">[6]AGUA!#REF!</definedName>
    <definedName name="SG_01_06">[6]AGUA!#REF!</definedName>
    <definedName name="SG_01_07" localSheetId="4">[6]AGUA!#REF!</definedName>
    <definedName name="SG_01_07" localSheetId="0">[6]AGUA!#REF!</definedName>
    <definedName name="SG_01_07">[6]AGUA!#REF!</definedName>
    <definedName name="SG_01_08" localSheetId="4">[6]AGUA!#REF!</definedName>
    <definedName name="SG_01_08" localSheetId="0">[6]AGUA!#REF!</definedName>
    <definedName name="SG_01_08">[6]AGUA!#REF!</definedName>
    <definedName name="SG_01_09" localSheetId="4">[6]AGUA!#REF!</definedName>
    <definedName name="SG_01_09" localSheetId="0">[6]AGUA!#REF!</definedName>
    <definedName name="SG_01_09">[6]AGUA!#REF!</definedName>
    <definedName name="SG_01_10" localSheetId="4">[6]AGUA!#REF!</definedName>
    <definedName name="SG_01_10" localSheetId="0">[6]AGUA!#REF!</definedName>
    <definedName name="SG_01_10">[6]AGUA!#REF!</definedName>
    <definedName name="SG_01_11" localSheetId="4">[6]AGUA!#REF!</definedName>
    <definedName name="SG_01_11" localSheetId="0">[6]AGUA!#REF!</definedName>
    <definedName name="SG_01_11">[6]AGUA!#REF!</definedName>
    <definedName name="SG_01_12" localSheetId="4">[6]AGUA!#REF!</definedName>
    <definedName name="SG_01_12" localSheetId="0">[6]AGUA!#REF!</definedName>
    <definedName name="SG_01_12">[6]AGUA!#REF!</definedName>
    <definedName name="SG_01_13" localSheetId="4">[6]AGUA!#REF!</definedName>
    <definedName name="SG_01_13" localSheetId="0">[6]AGUA!#REF!</definedName>
    <definedName name="SG_01_13">[6]AGUA!#REF!</definedName>
    <definedName name="SG_01_14" localSheetId="4">[6]AGUA!#REF!</definedName>
    <definedName name="SG_01_14" localSheetId="0">[6]AGUA!#REF!</definedName>
    <definedName name="SG_01_14">[6]AGUA!#REF!</definedName>
    <definedName name="SG_01_15" localSheetId="4">[6]AGUA!#REF!</definedName>
    <definedName name="SG_01_15" localSheetId="0">[6]AGUA!#REF!</definedName>
    <definedName name="SG_01_15">[6]AGUA!#REF!</definedName>
    <definedName name="SG_01_16" localSheetId="4">[6]AGUA!#REF!</definedName>
    <definedName name="SG_01_16" localSheetId="0">[6]AGUA!#REF!</definedName>
    <definedName name="SG_01_16">[6]AGUA!#REF!</definedName>
    <definedName name="SG_01_17" localSheetId="4">[6]AGUA!#REF!</definedName>
    <definedName name="SG_01_17" localSheetId="0">[6]AGUA!#REF!</definedName>
    <definedName name="SG_01_17">[6]AGUA!#REF!</definedName>
    <definedName name="SG_01_18" localSheetId="4">[6]AGUA!#REF!</definedName>
    <definedName name="SG_01_18" localSheetId="0">[6]AGUA!#REF!</definedName>
    <definedName name="SG_01_18">[6]AGUA!#REF!</definedName>
    <definedName name="SG_01_19" localSheetId="4">[6]AGUA!#REF!</definedName>
    <definedName name="SG_01_19" localSheetId="0">[6]AGUA!#REF!</definedName>
    <definedName name="SG_01_19">[6]AGUA!#REF!</definedName>
    <definedName name="SG_01_20" localSheetId="4">[6]AGUA!#REF!</definedName>
    <definedName name="SG_01_20" localSheetId="0">[6]AGUA!#REF!</definedName>
    <definedName name="SG_01_20">[6]AGUA!#REF!</definedName>
    <definedName name="SG_01_21" localSheetId="4">[6]AGUA!#REF!</definedName>
    <definedName name="SG_01_21" localSheetId="0">[6]AGUA!#REF!</definedName>
    <definedName name="SG_01_21">[6]AGUA!#REF!</definedName>
    <definedName name="SG_01_22" localSheetId="4">[6]AGUA!#REF!</definedName>
    <definedName name="SG_01_22" localSheetId="0">[6]AGUA!#REF!</definedName>
    <definedName name="SG_01_22">[6]AGUA!#REF!</definedName>
    <definedName name="SG_01_23" localSheetId="4">[6]AGUA!#REF!</definedName>
    <definedName name="SG_01_23" localSheetId="0">[6]AGUA!#REF!</definedName>
    <definedName name="SG_01_23">[6]AGUA!#REF!</definedName>
    <definedName name="SG_01_24" localSheetId="4">[6]AGUA!#REF!</definedName>
    <definedName name="SG_01_24" localSheetId="0">[6]AGUA!#REF!</definedName>
    <definedName name="SG_01_24">[6]AGUA!#REF!</definedName>
    <definedName name="SG_01_25" localSheetId="4">[6]AGUA!#REF!</definedName>
    <definedName name="SG_01_25" localSheetId="0">[6]AGUA!#REF!</definedName>
    <definedName name="SG_01_25">[6]AGUA!#REF!</definedName>
    <definedName name="SG_01_26" localSheetId="4">[6]AGUA!#REF!</definedName>
    <definedName name="SG_01_26" localSheetId="0">[6]AGUA!#REF!</definedName>
    <definedName name="SG_01_26">[6]AGUA!#REF!</definedName>
    <definedName name="SG_01_27" localSheetId="4">[6]AGUA!#REF!</definedName>
    <definedName name="SG_01_27" localSheetId="0">[6]AGUA!#REF!</definedName>
    <definedName name="SG_01_27">[6]AGUA!#REF!</definedName>
    <definedName name="SG_01_28" localSheetId="4">[6]AGUA!#REF!</definedName>
    <definedName name="SG_01_28" localSheetId="0">[6]AGUA!#REF!</definedName>
    <definedName name="SG_01_28">[6]AGUA!#REF!</definedName>
    <definedName name="SG_01_29" localSheetId="4">[6]AGUA!#REF!</definedName>
    <definedName name="SG_01_29" localSheetId="0">[6]AGUA!#REF!</definedName>
    <definedName name="SG_01_29">[6]AGUA!#REF!</definedName>
    <definedName name="SG_01_30" localSheetId="4">[6]AGUA!#REF!</definedName>
    <definedName name="SG_01_30" localSheetId="0">[6]AGUA!#REF!</definedName>
    <definedName name="SG_01_30">[6]AGUA!#REF!</definedName>
    <definedName name="SG_02_01" localSheetId="4">[6]AGUA!#REF!</definedName>
    <definedName name="SG_02_01" localSheetId="0">[6]AGUA!#REF!</definedName>
    <definedName name="SG_02_01">[6]AGUA!#REF!</definedName>
    <definedName name="SG_02_02" localSheetId="4">[6]AGUA!#REF!</definedName>
    <definedName name="SG_02_02" localSheetId="0">[6]AGUA!#REF!</definedName>
    <definedName name="SG_02_02">[6]AGUA!#REF!</definedName>
    <definedName name="SG_02_03" localSheetId="4">[6]AGUA!#REF!</definedName>
    <definedName name="SG_02_03" localSheetId="0">[6]AGUA!#REF!</definedName>
    <definedName name="SG_02_03">[6]AGUA!#REF!</definedName>
    <definedName name="SG_02_04" localSheetId="4">[6]AGUA!#REF!</definedName>
    <definedName name="SG_02_04" localSheetId="0">[6]AGUA!#REF!</definedName>
    <definedName name="SG_02_04">[6]AGUA!#REF!</definedName>
    <definedName name="SG_02_05" localSheetId="4">[6]AGUA!#REF!</definedName>
    <definedName name="SG_02_05" localSheetId="0">[6]AGUA!#REF!</definedName>
    <definedName name="SG_02_05">[6]AGUA!#REF!</definedName>
    <definedName name="SG_02_06" localSheetId="4">[6]AGUA!#REF!</definedName>
    <definedName name="SG_02_06" localSheetId="0">[6]AGUA!#REF!</definedName>
    <definedName name="SG_02_06">[6]AGUA!#REF!</definedName>
    <definedName name="SG_02_07" localSheetId="4">[6]AGUA!#REF!</definedName>
    <definedName name="SG_02_07" localSheetId="0">[6]AGUA!#REF!</definedName>
    <definedName name="SG_02_07">[6]AGUA!#REF!</definedName>
    <definedName name="SG_02_08" localSheetId="4">[6]AGUA!#REF!</definedName>
    <definedName name="SG_02_08" localSheetId="0">[6]AGUA!#REF!</definedName>
    <definedName name="SG_02_08">[6]AGUA!#REF!</definedName>
    <definedName name="SG_02_09" localSheetId="4">[6]AGUA!#REF!</definedName>
    <definedName name="SG_02_09" localSheetId="0">[6]AGUA!#REF!</definedName>
    <definedName name="SG_02_09">[6]AGUA!#REF!</definedName>
    <definedName name="SG_02_10" localSheetId="4">[6]AGUA!#REF!</definedName>
    <definedName name="SG_02_10" localSheetId="0">[6]AGUA!#REF!</definedName>
    <definedName name="SG_02_10">[6]AGUA!#REF!</definedName>
    <definedName name="SG_02_11" localSheetId="4">[6]AGUA!#REF!</definedName>
    <definedName name="SG_02_11" localSheetId="0">[6]AGUA!#REF!</definedName>
    <definedName name="SG_02_11">[6]AGUA!#REF!</definedName>
    <definedName name="SG_02_12" localSheetId="4">[6]AGUA!#REF!</definedName>
    <definedName name="SG_02_12" localSheetId="0">[6]AGUA!#REF!</definedName>
    <definedName name="SG_02_12">[6]AGUA!#REF!</definedName>
    <definedName name="SG_02_13" localSheetId="4">[6]AGUA!#REF!</definedName>
    <definedName name="SG_02_13" localSheetId="0">[6]AGUA!#REF!</definedName>
    <definedName name="SG_02_13">[6]AGUA!#REF!</definedName>
    <definedName name="SG_02_14" localSheetId="4">[6]AGUA!#REF!</definedName>
    <definedName name="SG_02_14" localSheetId="0">[6]AGUA!#REF!</definedName>
    <definedName name="SG_02_14">[6]AGUA!#REF!</definedName>
    <definedName name="SG_02_15" localSheetId="4">[6]AGUA!#REF!</definedName>
    <definedName name="SG_02_15" localSheetId="0">[6]AGUA!#REF!</definedName>
    <definedName name="SG_02_15">[6]AGUA!#REF!</definedName>
    <definedName name="SG_02_16" localSheetId="4">[6]AGUA!#REF!</definedName>
    <definedName name="SG_02_16" localSheetId="0">[6]AGUA!#REF!</definedName>
    <definedName name="SG_02_16">[6]AGUA!#REF!</definedName>
    <definedName name="SG_02_17" localSheetId="4">[6]AGUA!#REF!</definedName>
    <definedName name="SG_02_17" localSheetId="0">[6]AGUA!#REF!</definedName>
    <definedName name="SG_02_17">[6]AGUA!#REF!</definedName>
    <definedName name="SG_02_18" localSheetId="4">[6]AGUA!#REF!</definedName>
    <definedName name="SG_02_18" localSheetId="0">[6]AGUA!#REF!</definedName>
    <definedName name="SG_02_18">[6]AGUA!#REF!</definedName>
    <definedName name="SG_02_19" localSheetId="4">[6]AGUA!#REF!</definedName>
    <definedName name="SG_02_19" localSheetId="0">[6]AGUA!#REF!</definedName>
    <definedName name="SG_02_19">[6]AGUA!#REF!</definedName>
    <definedName name="SG_02_20" localSheetId="4">[6]AGUA!#REF!</definedName>
    <definedName name="SG_02_20" localSheetId="0">[6]AGUA!#REF!</definedName>
    <definedName name="SG_02_20">[6]AGUA!#REF!</definedName>
    <definedName name="SG_02_21" localSheetId="4">[6]AGUA!#REF!</definedName>
    <definedName name="SG_02_21" localSheetId="0">[6]AGUA!#REF!</definedName>
    <definedName name="SG_02_21">[6]AGUA!#REF!</definedName>
    <definedName name="SG_02_22" localSheetId="4">[6]AGUA!#REF!</definedName>
    <definedName name="SG_02_22" localSheetId="0">[6]AGUA!#REF!</definedName>
    <definedName name="SG_02_22">[6]AGUA!#REF!</definedName>
    <definedName name="SG_02_23" localSheetId="4">[6]AGUA!#REF!</definedName>
    <definedName name="SG_02_23" localSheetId="0">[6]AGUA!#REF!</definedName>
    <definedName name="SG_02_23">[6]AGUA!#REF!</definedName>
    <definedName name="SG_02_24" localSheetId="4">[6]AGUA!#REF!</definedName>
    <definedName name="SG_02_24" localSheetId="0">[6]AGUA!#REF!</definedName>
    <definedName name="SG_02_24">[6]AGUA!#REF!</definedName>
    <definedName name="SG_02_25" localSheetId="4">[6]AGUA!#REF!</definedName>
    <definedName name="SG_02_25" localSheetId="0">[6]AGUA!#REF!</definedName>
    <definedName name="SG_02_25">[6]AGUA!#REF!</definedName>
    <definedName name="SG_02_26" localSheetId="4">[6]AGUA!#REF!</definedName>
    <definedName name="SG_02_26" localSheetId="0">[6]AGUA!#REF!</definedName>
    <definedName name="SG_02_26">[6]AGUA!#REF!</definedName>
    <definedName name="SG_02_27" localSheetId="4">[6]AGUA!#REF!</definedName>
    <definedName name="SG_02_27" localSheetId="0">[6]AGUA!#REF!</definedName>
    <definedName name="SG_02_27">[6]AGUA!#REF!</definedName>
    <definedName name="SG_02_28" localSheetId="4">[6]AGUA!#REF!</definedName>
    <definedName name="SG_02_28" localSheetId="0">[6]AGUA!#REF!</definedName>
    <definedName name="SG_02_28">[6]AGUA!#REF!</definedName>
    <definedName name="SG_02_29" localSheetId="4">[6]AGUA!#REF!</definedName>
    <definedName name="SG_02_29" localSheetId="0">[6]AGUA!#REF!</definedName>
    <definedName name="SG_02_29">[6]AGUA!#REF!</definedName>
    <definedName name="SG_02_30" localSheetId="4">[6]AGUA!#REF!</definedName>
    <definedName name="SG_02_30" localSheetId="0">[6]AGUA!#REF!</definedName>
    <definedName name="SG_02_30">[6]AGUA!#REF!</definedName>
    <definedName name="SG_03_01" localSheetId="4">[6]AGUA!#REF!</definedName>
    <definedName name="SG_03_01" localSheetId="0">[6]AGUA!#REF!</definedName>
    <definedName name="SG_03_01">[6]AGUA!#REF!</definedName>
    <definedName name="SG_03_02" localSheetId="4">[6]AGUA!#REF!</definedName>
    <definedName name="SG_03_02" localSheetId="0">[6]AGUA!#REF!</definedName>
    <definedName name="SG_03_02">[6]AGUA!#REF!</definedName>
    <definedName name="SG_03_03" localSheetId="4">[6]AGUA!#REF!</definedName>
    <definedName name="SG_03_03" localSheetId="0">[6]AGUA!#REF!</definedName>
    <definedName name="SG_03_03">[6]AGUA!#REF!</definedName>
    <definedName name="SG_03_04" localSheetId="4">[6]AGUA!#REF!</definedName>
    <definedName name="SG_03_04" localSheetId="0">[6]AGUA!#REF!</definedName>
    <definedName name="SG_03_04">[6]AGUA!#REF!</definedName>
    <definedName name="SG_03_05" localSheetId="4">[6]AGUA!#REF!</definedName>
    <definedName name="SG_03_05" localSheetId="0">[6]AGUA!#REF!</definedName>
    <definedName name="SG_03_05">[6]AGUA!#REF!</definedName>
    <definedName name="SG_03_06" localSheetId="4">[6]AGUA!#REF!</definedName>
    <definedName name="SG_03_06" localSheetId="0">[6]AGUA!#REF!</definedName>
    <definedName name="SG_03_06">[6]AGUA!#REF!</definedName>
    <definedName name="SG_03_07" localSheetId="4">[6]AGUA!#REF!</definedName>
    <definedName name="SG_03_07" localSheetId="0">[6]AGUA!#REF!</definedName>
    <definedName name="SG_03_07">[6]AGUA!#REF!</definedName>
    <definedName name="SG_03_08" localSheetId="4">[6]AGUA!#REF!</definedName>
    <definedName name="SG_03_08" localSheetId="0">[6]AGUA!#REF!</definedName>
    <definedName name="SG_03_08">[6]AGUA!#REF!</definedName>
    <definedName name="SG_03_09" localSheetId="4">[6]AGUA!#REF!</definedName>
    <definedName name="SG_03_09" localSheetId="0">[6]AGUA!#REF!</definedName>
    <definedName name="SG_03_09">[6]AGUA!#REF!</definedName>
    <definedName name="SG_03_10" localSheetId="4">[6]AGUA!#REF!</definedName>
    <definedName name="SG_03_10" localSheetId="0">[6]AGUA!#REF!</definedName>
    <definedName name="SG_03_10">[6]AGUA!#REF!</definedName>
    <definedName name="SG_03_11" localSheetId="4">[6]AGUA!#REF!</definedName>
    <definedName name="SG_03_11" localSheetId="0">[6]AGUA!#REF!</definedName>
    <definedName name="SG_03_11">[6]AGUA!#REF!</definedName>
    <definedName name="SG_03_12" localSheetId="4">[6]AGUA!#REF!</definedName>
    <definedName name="SG_03_12" localSheetId="0">[6]AGUA!#REF!</definedName>
    <definedName name="SG_03_12">[6]AGUA!#REF!</definedName>
    <definedName name="SG_03_13" localSheetId="4">[6]AGUA!#REF!</definedName>
    <definedName name="SG_03_13" localSheetId="0">[6]AGUA!#REF!</definedName>
    <definedName name="SG_03_13">[6]AGUA!#REF!</definedName>
    <definedName name="SG_03_14" localSheetId="4">[6]AGUA!#REF!</definedName>
    <definedName name="SG_03_14" localSheetId="0">[6]AGUA!#REF!</definedName>
    <definedName name="SG_03_14">[6]AGUA!#REF!</definedName>
    <definedName name="SG_03_15" localSheetId="4">[6]AGUA!#REF!</definedName>
    <definedName name="SG_03_15" localSheetId="0">[6]AGUA!#REF!</definedName>
    <definedName name="SG_03_15">[6]AGUA!#REF!</definedName>
    <definedName name="SG_03_16" localSheetId="4">[6]AGUA!#REF!</definedName>
    <definedName name="SG_03_16" localSheetId="0">[6]AGUA!#REF!</definedName>
    <definedName name="SG_03_16">[6]AGUA!#REF!</definedName>
    <definedName name="SG_03_17" localSheetId="4">[6]AGUA!#REF!</definedName>
    <definedName name="SG_03_17" localSheetId="0">[6]AGUA!#REF!</definedName>
    <definedName name="SG_03_17">[6]AGUA!#REF!</definedName>
    <definedName name="SG_03_18" localSheetId="4">[6]AGUA!#REF!</definedName>
    <definedName name="SG_03_18" localSheetId="0">[6]AGUA!#REF!</definedName>
    <definedName name="SG_03_18">[6]AGUA!#REF!</definedName>
    <definedName name="SG_03_19" localSheetId="4">[6]AGUA!#REF!</definedName>
    <definedName name="SG_03_19" localSheetId="0">[6]AGUA!#REF!</definedName>
    <definedName name="SG_03_19">[6]AGUA!#REF!</definedName>
    <definedName name="SG_03_20" localSheetId="4">[6]AGUA!#REF!</definedName>
    <definedName name="SG_03_20" localSheetId="0">[6]AGUA!#REF!</definedName>
    <definedName name="SG_03_20">[6]AGUA!#REF!</definedName>
    <definedName name="SG_03_21" localSheetId="4">[6]AGUA!#REF!</definedName>
    <definedName name="SG_03_21" localSheetId="0">[6]AGUA!#REF!</definedName>
    <definedName name="SG_03_21">[6]AGUA!#REF!</definedName>
    <definedName name="SG_03_22" localSheetId="4">[6]AGUA!#REF!</definedName>
    <definedName name="SG_03_22" localSheetId="0">[6]AGUA!#REF!</definedName>
    <definedName name="SG_03_22">[6]AGUA!#REF!</definedName>
    <definedName name="SG_03_23" localSheetId="4">[6]AGUA!#REF!</definedName>
    <definedName name="SG_03_23" localSheetId="0">[6]AGUA!#REF!</definedName>
    <definedName name="SG_03_23">[6]AGUA!#REF!</definedName>
    <definedName name="SG_03_24" localSheetId="4">[6]AGUA!#REF!</definedName>
    <definedName name="SG_03_24" localSheetId="0">[6]AGUA!#REF!</definedName>
    <definedName name="SG_03_24">[6]AGUA!#REF!</definedName>
    <definedName name="SG_03_25" localSheetId="4">[6]AGUA!#REF!</definedName>
    <definedName name="SG_03_25" localSheetId="0">[6]AGUA!#REF!</definedName>
    <definedName name="SG_03_25">[6]AGUA!#REF!</definedName>
    <definedName name="SG_03_26" localSheetId="4">[6]AGUA!#REF!</definedName>
    <definedName name="SG_03_26" localSheetId="0">[6]AGUA!#REF!</definedName>
    <definedName name="SG_03_26">[6]AGUA!#REF!</definedName>
    <definedName name="SG_03_27" localSheetId="4">[6]AGUA!#REF!</definedName>
    <definedName name="SG_03_27" localSheetId="0">[6]AGUA!#REF!</definedName>
    <definedName name="SG_03_27">[6]AGUA!#REF!</definedName>
    <definedName name="SG_03_28" localSheetId="4">[6]AGUA!#REF!</definedName>
    <definedName name="SG_03_28" localSheetId="0">[6]AGUA!#REF!</definedName>
    <definedName name="SG_03_28">[6]AGUA!#REF!</definedName>
    <definedName name="SG_03_29" localSheetId="4">[6]AGUA!#REF!</definedName>
    <definedName name="SG_03_29" localSheetId="0">[6]AGUA!#REF!</definedName>
    <definedName name="SG_03_29">[6]AGUA!#REF!</definedName>
    <definedName name="SG_03_30" localSheetId="4">[6]AGUA!#REF!</definedName>
    <definedName name="SG_03_30" localSheetId="0">[6]AGUA!#REF!</definedName>
    <definedName name="SG_03_30">[6]AGUA!#REF!</definedName>
    <definedName name="SG_04_01" localSheetId="4">[6]AGUA!#REF!</definedName>
    <definedName name="SG_04_01" localSheetId="0">[6]AGUA!#REF!</definedName>
    <definedName name="SG_04_01">[6]AGUA!#REF!</definedName>
    <definedName name="SG_04_02" localSheetId="4">[6]AGUA!#REF!</definedName>
    <definedName name="SG_04_02" localSheetId="0">[6]AGUA!#REF!</definedName>
    <definedName name="SG_04_02">[6]AGUA!#REF!</definedName>
    <definedName name="SG_04_03" localSheetId="4">[6]AGUA!#REF!</definedName>
    <definedName name="SG_04_03" localSheetId="0">[6]AGUA!#REF!</definedName>
    <definedName name="SG_04_03">[6]AGUA!#REF!</definedName>
    <definedName name="SG_04_04" localSheetId="4">[6]AGUA!#REF!</definedName>
    <definedName name="SG_04_04" localSheetId="0">[6]AGUA!#REF!</definedName>
    <definedName name="SG_04_04">[6]AGUA!#REF!</definedName>
    <definedName name="SG_04_05" localSheetId="4">[6]AGUA!#REF!</definedName>
    <definedName name="SG_04_05" localSheetId="0">[6]AGUA!#REF!</definedName>
    <definedName name="SG_04_05">[6]AGUA!#REF!</definedName>
    <definedName name="SG_04_06" localSheetId="4">[6]AGUA!#REF!</definedName>
    <definedName name="SG_04_06" localSheetId="0">[6]AGUA!#REF!</definedName>
    <definedName name="SG_04_06">[6]AGUA!#REF!</definedName>
    <definedName name="SG_04_07" localSheetId="4">[6]AGUA!#REF!</definedName>
    <definedName name="SG_04_07" localSheetId="0">[6]AGUA!#REF!</definedName>
    <definedName name="SG_04_07">[6]AGUA!#REF!</definedName>
    <definedName name="SG_04_08" localSheetId="4">[6]AGUA!#REF!</definedName>
    <definedName name="SG_04_08" localSheetId="0">[6]AGUA!#REF!</definedName>
    <definedName name="SG_04_08">[6]AGUA!#REF!</definedName>
    <definedName name="SG_04_09" localSheetId="4">[6]AGUA!#REF!</definedName>
    <definedName name="SG_04_09" localSheetId="0">[6]AGUA!#REF!</definedName>
    <definedName name="SG_04_09">[6]AGUA!#REF!</definedName>
    <definedName name="SG_04_10" localSheetId="4">[6]AGUA!#REF!</definedName>
    <definedName name="SG_04_10" localSheetId="0">[6]AGUA!#REF!</definedName>
    <definedName name="SG_04_10">[6]AGUA!#REF!</definedName>
    <definedName name="SG_04_11" localSheetId="4">[6]AGUA!#REF!</definedName>
    <definedName name="SG_04_11" localSheetId="0">[6]AGUA!#REF!</definedName>
    <definedName name="SG_04_11">[6]AGUA!#REF!</definedName>
    <definedName name="SG_04_12" localSheetId="4">[6]AGUA!#REF!</definedName>
    <definedName name="SG_04_12" localSheetId="0">[6]AGUA!#REF!</definedName>
    <definedName name="SG_04_12">[6]AGUA!#REF!</definedName>
    <definedName name="SG_04_13" localSheetId="4">[6]AGUA!#REF!</definedName>
    <definedName name="SG_04_13" localSheetId="0">[6]AGUA!#REF!</definedName>
    <definedName name="SG_04_13">[6]AGUA!#REF!</definedName>
    <definedName name="SG_04_14" localSheetId="4">[6]AGUA!#REF!</definedName>
    <definedName name="SG_04_14" localSheetId="0">[6]AGUA!#REF!</definedName>
    <definedName name="SG_04_14">[6]AGUA!#REF!</definedName>
    <definedName name="SG_04_15" localSheetId="4">[6]AGUA!#REF!</definedName>
    <definedName name="SG_04_15" localSheetId="0">[6]AGUA!#REF!</definedName>
    <definedName name="SG_04_15">[6]AGUA!#REF!</definedName>
    <definedName name="SG_04_16" localSheetId="4">[6]AGUA!#REF!</definedName>
    <definedName name="SG_04_16" localSheetId="0">[6]AGUA!#REF!</definedName>
    <definedName name="SG_04_16">[6]AGUA!#REF!</definedName>
    <definedName name="SG_04_17" localSheetId="4">[6]AGUA!#REF!</definedName>
    <definedName name="SG_04_17" localSheetId="0">[6]AGUA!#REF!</definedName>
    <definedName name="SG_04_17">[6]AGUA!#REF!</definedName>
    <definedName name="SG_04_18" localSheetId="4">[6]AGUA!#REF!</definedName>
    <definedName name="SG_04_18" localSheetId="0">[6]AGUA!#REF!</definedName>
    <definedName name="SG_04_18">[6]AGUA!#REF!</definedName>
    <definedName name="SG_04_19" localSheetId="4">[6]AGUA!#REF!</definedName>
    <definedName name="SG_04_19" localSheetId="0">[6]AGUA!#REF!</definedName>
    <definedName name="SG_04_19">[6]AGUA!#REF!</definedName>
    <definedName name="SG_04_20" localSheetId="4">[6]AGUA!#REF!</definedName>
    <definedName name="SG_04_20" localSheetId="0">[6]AGUA!#REF!</definedName>
    <definedName name="SG_04_20">[6]AGUA!#REF!</definedName>
    <definedName name="SG_04_21" localSheetId="4">[6]AGUA!#REF!</definedName>
    <definedName name="SG_04_21" localSheetId="0">[6]AGUA!#REF!</definedName>
    <definedName name="SG_04_21">[6]AGUA!#REF!</definedName>
    <definedName name="SG_04_22" localSheetId="4">[6]AGUA!#REF!</definedName>
    <definedName name="SG_04_22" localSheetId="0">[6]AGUA!#REF!</definedName>
    <definedName name="SG_04_22">[6]AGUA!#REF!</definedName>
    <definedName name="SG_04_23" localSheetId="4">[6]AGUA!#REF!</definedName>
    <definedName name="SG_04_23" localSheetId="0">[6]AGUA!#REF!</definedName>
    <definedName name="SG_04_23">[6]AGUA!#REF!</definedName>
    <definedName name="SG_04_24" localSheetId="4">[6]AGUA!#REF!</definedName>
    <definedName name="SG_04_24" localSheetId="0">[6]AGUA!#REF!</definedName>
    <definedName name="SG_04_24">[6]AGUA!#REF!</definedName>
    <definedName name="SG_04_25" localSheetId="4">[6]AGUA!#REF!</definedName>
    <definedName name="SG_04_25" localSheetId="0">[6]AGUA!#REF!</definedName>
    <definedName name="SG_04_25">[6]AGUA!#REF!</definedName>
    <definedName name="SG_04_26" localSheetId="4">[6]AGUA!#REF!</definedName>
    <definedName name="SG_04_26" localSheetId="0">[6]AGUA!#REF!</definedName>
    <definedName name="SG_04_26">[6]AGUA!#REF!</definedName>
    <definedName name="SG_04_27" localSheetId="4">[6]AGUA!#REF!</definedName>
    <definedName name="SG_04_27" localSheetId="0">[6]AGUA!#REF!</definedName>
    <definedName name="SG_04_27">[6]AGUA!#REF!</definedName>
    <definedName name="SG_04_28" localSheetId="4">[6]AGUA!#REF!</definedName>
    <definedName name="SG_04_28" localSheetId="0">[6]AGUA!#REF!</definedName>
    <definedName name="SG_04_28">[6]AGUA!#REF!</definedName>
    <definedName name="SG_04_29" localSheetId="4">[6]AGUA!#REF!</definedName>
    <definedName name="SG_04_29" localSheetId="0">[6]AGUA!#REF!</definedName>
    <definedName name="SG_04_29">[6]AGUA!#REF!</definedName>
    <definedName name="SG_04_30" localSheetId="4">[6]AGUA!#REF!</definedName>
    <definedName name="SG_04_30" localSheetId="0">[6]AGUA!#REF!</definedName>
    <definedName name="SG_04_30">[6]AGUA!#REF!</definedName>
    <definedName name="SG_05_01" localSheetId="4">[6]AGUA!#REF!</definedName>
    <definedName name="SG_05_01" localSheetId="0">[6]AGUA!#REF!</definedName>
    <definedName name="SG_05_01">[6]AGUA!#REF!</definedName>
    <definedName name="SG_05_02" localSheetId="4">[6]AGUA!#REF!</definedName>
    <definedName name="SG_05_02" localSheetId="0">[6]AGUA!#REF!</definedName>
    <definedName name="SG_05_02">[6]AGUA!#REF!</definedName>
    <definedName name="SG_05_03" localSheetId="4">[6]AGUA!#REF!</definedName>
    <definedName name="SG_05_03" localSheetId="0">[6]AGUA!#REF!</definedName>
    <definedName name="SG_05_03">[6]AGUA!#REF!</definedName>
    <definedName name="SG_05_04" localSheetId="4">[6]AGUA!#REF!</definedName>
    <definedName name="SG_05_04" localSheetId="0">[6]AGUA!#REF!</definedName>
    <definedName name="SG_05_04">[6]AGUA!#REF!</definedName>
    <definedName name="SG_05_05" localSheetId="4">[6]AGUA!#REF!</definedName>
    <definedName name="SG_05_05" localSheetId="0">[6]AGUA!#REF!</definedName>
    <definedName name="SG_05_05">[6]AGUA!#REF!</definedName>
    <definedName name="SG_05_06" localSheetId="4">[6]AGUA!#REF!</definedName>
    <definedName name="SG_05_06" localSheetId="0">[6]AGUA!#REF!</definedName>
    <definedName name="SG_05_06">[6]AGUA!#REF!</definedName>
    <definedName name="SG_05_07" localSheetId="4">[6]AGUA!#REF!</definedName>
    <definedName name="SG_05_07" localSheetId="0">[6]AGUA!#REF!</definedName>
    <definedName name="SG_05_07">[6]AGUA!#REF!</definedName>
    <definedName name="SG_05_08" localSheetId="4">[6]AGUA!#REF!</definedName>
    <definedName name="SG_05_08" localSheetId="0">[6]AGUA!#REF!</definedName>
    <definedName name="SG_05_08">[6]AGUA!#REF!</definedName>
    <definedName name="SG_05_09" localSheetId="4">[6]AGUA!#REF!</definedName>
    <definedName name="SG_05_09" localSheetId="0">[6]AGUA!#REF!</definedName>
    <definedName name="SG_05_09">[6]AGUA!#REF!</definedName>
    <definedName name="SG_05_10" localSheetId="4">[6]AGUA!#REF!</definedName>
    <definedName name="SG_05_10" localSheetId="0">[6]AGUA!#REF!</definedName>
    <definedName name="SG_05_10">[6]AGUA!#REF!</definedName>
    <definedName name="SG_05_11" localSheetId="4">[6]AGUA!#REF!</definedName>
    <definedName name="SG_05_11" localSheetId="0">[6]AGUA!#REF!</definedName>
    <definedName name="SG_05_11">[6]AGUA!#REF!</definedName>
    <definedName name="SG_05_12" localSheetId="4">[6]AGUA!#REF!</definedName>
    <definedName name="SG_05_12" localSheetId="0">[6]AGUA!#REF!</definedName>
    <definedName name="SG_05_12">[6]AGUA!#REF!</definedName>
    <definedName name="SG_05_13" localSheetId="4">[6]AGUA!#REF!</definedName>
    <definedName name="SG_05_13" localSheetId="0">[6]AGUA!#REF!</definedName>
    <definedName name="SG_05_13">[6]AGUA!#REF!</definedName>
    <definedName name="SG_05_14" localSheetId="4">[6]AGUA!#REF!</definedName>
    <definedName name="SG_05_14" localSheetId="0">[6]AGUA!#REF!</definedName>
    <definedName name="SG_05_14">[6]AGUA!#REF!</definedName>
    <definedName name="SG_05_15" localSheetId="4">[6]AGUA!#REF!</definedName>
    <definedName name="SG_05_15" localSheetId="0">[6]AGUA!#REF!</definedName>
    <definedName name="SG_05_15">[6]AGUA!#REF!</definedName>
    <definedName name="SG_05_16" localSheetId="4">[6]AGUA!#REF!</definedName>
    <definedName name="SG_05_16" localSheetId="0">[6]AGUA!#REF!</definedName>
    <definedName name="SG_05_16">[6]AGUA!#REF!</definedName>
    <definedName name="SG_05_17" localSheetId="4">[6]AGUA!#REF!</definedName>
    <definedName name="SG_05_17" localSheetId="0">[6]AGUA!#REF!</definedName>
    <definedName name="SG_05_17">[6]AGUA!#REF!</definedName>
    <definedName name="SG_05_18" localSheetId="4">[6]AGUA!#REF!</definedName>
    <definedName name="SG_05_18" localSheetId="0">[6]AGUA!#REF!</definedName>
    <definedName name="SG_05_18">[6]AGUA!#REF!</definedName>
    <definedName name="SG_05_19" localSheetId="4">[6]AGUA!#REF!</definedName>
    <definedName name="SG_05_19" localSheetId="0">[6]AGUA!#REF!</definedName>
    <definedName name="SG_05_19">[6]AGUA!#REF!</definedName>
    <definedName name="SG_05_20" localSheetId="4">[6]AGUA!#REF!</definedName>
    <definedName name="SG_05_20" localSheetId="0">[6]AGUA!#REF!</definedName>
    <definedName name="SG_05_20">[6]AGUA!#REF!</definedName>
    <definedName name="SG_05_21" localSheetId="4">[6]AGUA!#REF!</definedName>
    <definedName name="SG_05_21" localSheetId="0">[6]AGUA!#REF!</definedName>
    <definedName name="SG_05_21">[6]AGUA!#REF!</definedName>
    <definedName name="SG_05_22" localSheetId="4">[6]AGUA!#REF!</definedName>
    <definedName name="SG_05_22" localSheetId="0">[6]AGUA!#REF!</definedName>
    <definedName name="SG_05_22">[6]AGUA!#REF!</definedName>
    <definedName name="SG_05_23" localSheetId="4">[6]AGUA!#REF!</definedName>
    <definedName name="SG_05_23" localSheetId="0">[6]AGUA!#REF!</definedName>
    <definedName name="SG_05_23">[6]AGUA!#REF!</definedName>
    <definedName name="SG_05_24" localSheetId="4">[6]AGUA!#REF!</definedName>
    <definedName name="SG_05_24" localSheetId="0">[6]AGUA!#REF!</definedName>
    <definedName name="SG_05_24">[6]AGUA!#REF!</definedName>
    <definedName name="SG_05_25" localSheetId="4">[6]AGUA!#REF!</definedName>
    <definedName name="SG_05_25" localSheetId="0">[6]AGUA!#REF!</definedName>
    <definedName name="SG_05_25">[6]AGUA!#REF!</definedName>
    <definedName name="SG_05_26" localSheetId="4">[6]AGUA!#REF!</definedName>
    <definedName name="SG_05_26" localSheetId="0">[6]AGUA!#REF!</definedName>
    <definedName name="SG_05_26">[6]AGUA!#REF!</definedName>
    <definedName name="SG_05_27" localSheetId="4">[6]AGUA!#REF!</definedName>
    <definedName name="SG_05_27" localSheetId="0">[6]AGUA!#REF!</definedName>
    <definedName name="SG_05_27">[6]AGUA!#REF!</definedName>
    <definedName name="SG_05_28" localSheetId="4">[6]AGUA!#REF!</definedName>
    <definedName name="SG_05_28" localSheetId="0">[6]AGUA!#REF!</definedName>
    <definedName name="SG_05_28">[6]AGUA!#REF!</definedName>
    <definedName name="SG_05_29" localSheetId="4">[6]AGUA!#REF!</definedName>
    <definedName name="SG_05_29" localSheetId="0">[6]AGUA!#REF!</definedName>
    <definedName name="SG_05_29">[6]AGUA!#REF!</definedName>
    <definedName name="SG_05_30" localSheetId="4">[6]AGUA!#REF!</definedName>
    <definedName name="SG_05_30" localSheetId="0">[6]AGUA!#REF!</definedName>
    <definedName name="SG_05_30">[6]AGUA!#REF!</definedName>
    <definedName name="SG_06_01" localSheetId="4">[6]AGUA!#REF!</definedName>
    <definedName name="SG_06_01" localSheetId="0">[6]AGUA!#REF!</definedName>
    <definedName name="SG_06_01">[6]AGUA!#REF!</definedName>
    <definedName name="SG_06_02" localSheetId="4">[6]AGUA!#REF!</definedName>
    <definedName name="SG_06_02" localSheetId="0">[6]AGUA!#REF!</definedName>
    <definedName name="SG_06_02">[6]AGUA!#REF!</definedName>
    <definedName name="SG_06_03" localSheetId="4">[6]AGUA!#REF!</definedName>
    <definedName name="SG_06_03" localSheetId="0">[6]AGUA!#REF!</definedName>
    <definedName name="SG_06_03">[6]AGUA!#REF!</definedName>
    <definedName name="SG_06_04" localSheetId="4">[6]AGUA!#REF!</definedName>
    <definedName name="SG_06_04" localSheetId="0">[6]AGUA!#REF!</definedName>
    <definedName name="SG_06_04">[6]AGUA!#REF!</definedName>
    <definedName name="SG_06_05" localSheetId="4">[6]AGUA!#REF!</definedName>
    <definedName name="SG_06_05" localSheetId="0">[6]AGUA!#REF!</definedName>
    <definedName name="SG_06_05">[6]AGUA!#REF!</definedName>
    <definedName name="SG_06_06" localSheetId="4">[6]AGUA!#REF!</definedName>
    <definedName name="SG_06_06" localSheetId="0">[6]AGUA!#REF!</definedName>
    <definedName name="SG_06_06">[6]AGUA!#REF!</definedName>
    <definedName name="SG_06_07" localSheetId="4">[6]AGUA!#REF!</definedName>
    <definedName name="SG_06_07" localSheetId="0">[6]AGUA!#REF!</definedName>
    <definedName name="SG_06_07">[6]AGUA!#REF!</definedName>
    <definedName name="SG_06_08" localSheetId="4">[6]AGUA!#REF!</definedName>
    <definedName name="SG_06_08" localSheetId="0">[6]AGUA!#REF!</definedName>
    <definedName name="SG_06_08">[6]AGUA!#REF!</definedName>
    <definedName name="SG_06_09" localSheetId="4">[6]AGUA!#REF!</definedName>
    <definedName name="SG_06_09" localSheetId="0">[6]AGUA!#REF!</definedName>
    <definedName name="SG_06_09">[6]AGUA!#REF!</definedName>
    <definedName name="SG_06_10" localSheetId="4">[6]AGUA!#REF!</definedName>
    <definedName name="SG_06_10" localSheetId="0">[6]AGUA!#REF!</definedName>
    <definedName name="SG_06_10">[6]AGUA!#REF!</definedName>
    <definedName name="SG_06_11" localSheetId="4">[6]AGUA!#REF!</definedName>
    <definedName name="SG_06_11" localSheetId="0">[6]AGUA!#REF!</definedName>
    <definedName name="SG_06_11">[6]AGUA!#REF!</definedName>
    <definedName name="SG_06_12" localSheetId="4">[6]AGUA!#REF!</definedName>
    <definedName name="SG_06_12" localSheetId="0">[6]AGUA!#REF!</definedName>
    <definedName name="SG_06_12">[6]AGUA!#REF!</definedName>
    <definedName name="SG_06_13" localSheetId="4">[6]AGUA!#REF!</definedName>
    <definedName name="SG_06_13" localSheetId="0">[6]AGUA!#REF!</definedName>
    <definedName name="SG_06_13">[6]AGUA!#REF!</definedName>
    <definedName name="SG_06_14" localSheetId="4">[6]AGUA!#REF!</definedName>
    <definedName name="SG_06_14" localSheetId="0">[6]AGUA!#REF!</definedName>
    <definedName name="SG_06_14">[6]AGUA!#REF!</definedName>
    <definedName name="SG_06_15" localSheetId="4">[6]AGUA!#REF!</definedName>
    <definedName name="SG_06_15" localSheetId="0">[6]AGUA!#REF!</definedName>
    <definedName name="SG_06_15">[6]AGUA!#REF!</definedName>
    <definedName name="SG_06_16" localSheetId="4">[6]AGUA!#REF!</definedName>
    <definedName name="SG_06_16" localSheetId="0">[6]AGUA!#REF!</definedName>
    <definedName name="SG_06_16">[6]AGUA!#REF!</definedName>
    <definedName name="SG_06_17" localSheetId="4">[6]AGUA!#REF!</definedName>
    <definedName name="SG_06_17" localSheetId="0">[6]AGUA!#REF!</definedName>
    <definedName name="SG_06_17">[6]AGUA!#REF!</definedName>
    <definedName name="SG_06_18" localSheetId="4">[6]AGUA!#REF!</definedName>
    <definedName name="SG_06_18" localSheetId="0">[6]AGUA!#REF!</definedName>
    <definedName name="SG_06_18">[6]AGUA!#REF!</definedName>
    <definedName name="SG_06_19" localSheetId="4">[6]AGUA!#REF!</definedName>
    <definedName name="SG_06_19" localSheetId="0">[6]AGUA!#REF!</definedName>
    <definedName name="SG_06_19">[6]AGUA!#REF!</definedName>
    <definedName name="SG_06_20" localSheetId="4">[6]AGUA!#REF!</definedName>
    <definedName name="SG_06_20" localSheetId="0">[6]AGUA!#REF!</definedName>
    <definedName name="SG_06_20">[6]AGUA!#REF!</definedName>
    <definedName name="SG_06_21" localSheetId="4">[6]AGUA!#REF!</definedName>
    <definedName name="SG_06_21" localSheetId="0">[6]AGUA!#REF!</definedName>
    <definedName name="SG_06_21">[6]AGUA!#REF!</definedName>
    <definedName name="SG_06_22" localSheetId="4">[6]AGUA!#REF!</definedName>
    <definedName name="SG_06_22" localSheetId="0">[6]AGUA!#REF!</definedName>
    <definedName name="SG_06_22">[6]AGUA!#REF!</definedName>
    <definedName name="SG_06_23" localSheetId="4">[6]AGUA!#REF!</definedName>
    <definedName name="SG_06_23" localSheetId="0">[6]AGUA!#REF!</definedName>
    <definedName name="SG_06_23">[6]AGUA!#REF!</definedName>
    <definedName name="SG_06_24" localSheetId="4">[6]AGUA!#REF!</definedName>
    <definedName name="SG_06_24" localSheetId="0">[6]AGUA!#REF!</definedName>
    <definedName name="SG_06_24">[6]AGUA!#REF!</definedName>
    <definedName name="SG_06_25" localSheetId="4">[6]AGUA!#REF!</definedName>
    <definedName name="SG_06_25" localSheetId="0">[6]AGUA!#REF!</definedName>
    <definedName name="SG_06_25">[6]AGUA!#REF!</definedName>
    <definedName name="SG_06_26" localSheetId="4">[6]AGUA!#REF!</definedName>
    <definedName name="SG_06_26" localSheetId="0">[6]AGUA!#REF!</definedName>
    <definedName name="SG_06_26">[6]AGUA!#REF!</definedName>
    <definedName name="SG_06_27" localSheetId="4">[6]AGUA!#REF!</definedName>
    <definedName name="SG_06_27" localSheetId="0">[6]AGUA!#REF!</definedName>
    <definedName name="SG_06_27">[6]AGUA!#REF!</definedName>
    <definedName name="SG_06_28" localSheetId="4">[6]AGUA!#REF!</definedName>
    <definedName name="SG_06_28" localSheetId="0">[6]AGUA!#REF!</definedName>
    <definedName name="SG_06_28">[6]AGUA!#REF!</definedName>
    <definedName name="SG_06_29" localSheetId="4">[6]AGUA!#REF!</definedName>
    <definedName name="SG_06_29" localSheetId="0">[6]AGUA!#REF!</definedName>
    <definedName name="SG_06_29">[6]AGUA!#REF!</definedName>
    <definedName name="SG_06_30" localSheetId="4">[6]AGUA!#REF!</definedName>
    <definedName name="SG_06_30" localSheetId="0">[6]AGUA!#REF!</definedName>
    <definedName name="SG_06_30">[6]AGUA!#REF!</definedName>
    <definedName name="SG_07_01" localSheetId="4">[6]AGUA!#REF!</definedName>
    <definedName name="SG_07_01" localSheetId="0">[6]AGUA!#REF!</definedName>
    <definedName name="SG_07_01">[6]AGUA!#REF!</definedName>
    <definedName name="SG_07_02" localSheetId="4">[6]AGUA!#REF!</definedName>
    <definedName name="SG_07_02" localSheetId="0">[6]AGUA!#REF!</definedName>
    <definedName name="SG_07_02">[6]AGUA!#REF!</definedName>
    <definedName name="SG_07_03" localSheetId="4">[6]AGUA!#REF!</definedName>
    <definedName name="SG_07_03" localSheetId="0">[6]AGUA!#REF!</definedName>
    <definedName name="SG_07_03">[6]AGUA!#REF!</definedName>
    <definedName name="SG_07_04" localSheetId="4">[6]AGUA!#REF!</definedName>
    <definedName name="SG_07_04" localSheetId="0">[6]AGUA!#REF!</definedName>
    <definedName name="SG_07_04">[6]AGUA!#REF!</definedName>
    <definedName name="SG_07_05" localSheetId="4">[6]AGUA!#REF!</definedName>
    <definedName name="SG_07_05" localSheetId="0">[6]AGUA!#REF!</definedName>
    <definedName name="SG_07_05">[6]AGUA!#REF!</definedName>
    <definedName name="SG_07_06" localSheetId="4">[6]AGUA!#REF!</definedName>
    <definedName name="SG_07_06" localSheetId="0">[6]AGUA!#REF!</definedName>
    <definedName name="SG_07_06">[6]AGUA!#REF!</definedName>
    <definedName name="SG_07_07" localSheetId="4">[6]AGUA!#REF!</definedName>
    <definedName name="SG_07_07" localSheetId="0">[6]AGUA!#REF!</definedName>
    <definedName name="SG_07_07">[6]AGUA!#REF!</definedName>
    <definedName name="SG_07_08" localSheetId="4">[6]AGUA!#REF!</definedName>
    <definedName name="SG_07_08" localSheetId="0">[6]AGUA!#REF!</definedName>
    <definedName name="SG_07_08">[6]AGUA!#REF!</definedName>
    <definedName name="SG_07_09" localSheetId="4">[6]AGUA!#REF!</definedName>
    <definedName name="SG_07_09" localSheetId="0">[6]AGUA!#REF!</definedName>
    <definedName name="SG_07_09">[6]AGUA!#REF!</definedName>
    <definedName name="SG_07_10" localSheetId="4">[6]AGUA!#REF!</definedName>
    <definedName name="SG_07_10" localSheetId="0">[6]AGUA!#REF!</definedName>
    <definedName name="SG_07_10">[6]AGUA!#REF!</definedName>
    <definedName name="SG_07_11" localSheetId="4">[6]AGUA!#REF!</definedName>
    <definedName name="SG_07_11" localSheetId="0">[6]AGUA!#REF!</definedName>
    <definedName name="SG_07_11">[6]AGUA!#REF!</definedName>
    <definedName name="SG_07_12" localSheetId="4">[6]AGUA!#REF!</definedName>
    <definedName name="SG_07_12" localSheetId="0">[6]AGUA!#REF!</definedName>
    <definedName name="SG_07_12">[6]AGUA!#REF!</definedName>
    <definedName name="SG_07_13" localSheetId="4">[6]AGUA!#REF!</definedName>
    <definedName name="SG_07_13" localSheetId="0">[6]AGUA!#REF!</definedName>
    <definedName name="SG_07_13">[6]AGUA!#REF!</definedName>
    <definedName name="SG_07_14" localSheetId="4">[6]AGUA!#REF!</definedName>
    <definedName name="SG_07_14" localSheetId="0">[6]AGUA!#REF!</definedName>
    <definedName name="SG_07_14">[6]AGUA!#REF!</definedName>
    <definedName name="SG_07_15" localSheetId="4">[6]AGUA!#REF!</definedName>
    <definedName name="SG_07_15" localSheetId="0">[6]AGUA!#REF!</definedName>
    <definedName name="SG_07_15">[6]AGUA!#REF!</definedName>
    <definedName name="SG_07_16" localSheetId="4">[6]AGUA!#REF!</definedName>
    <definedName name="SG_07_16" localSheetId="0">[6]AGUA!#REF!</definedName>
    <definedName name="SG_07_16">[6]AGUA!#REF!</definedName>
    <definedName name="SG_07_17" localSheetId="4">[6]AGUA!#REF!</definedName>
    <definedName name="SG_07_17" localSheetId="0">[6]AGUA!#REF!</definedName>
    <definedName name="SG_07_17">[6]AGUA!#REF!</definedName>
    <definedName name="SG_07_18" localSheetId="4">[6]AGUA!#REF!</definedName>
    <definedName name="SG_07_18" localSheetId="0">[6]AGUA!#REF!</definedName>
    <definedName name="SG_07_18">[6]AGUA!#REF!</definedName>
    <definedName name="SG_07_19" localSheetId="4">[6]AGUA!#REF!</definedName>
    <definedName name="SG_07_19" localSheetId="0">[6]AGUA!#REF!</definedName>
    <definedName name="SG_07_19">[6]AGUA!#REF!</definedName>
    <definedName name="SG_07_20" localSheetId="4">[6]AGUA!#REF!</definedName>
    <definedName name="SG_07_20" localSheetId="0">[6]AGUA!#REF!</definedName>
    <definedName name="SG_07_20">[6]AGUA!#REF!</definedName>
    <definedName name="SG_07_21" localSheetId="4">[6]AGUA!#REF!</definedName>
    <definedName name="SG_07_21" localSheetId="0">[6]AGUA!#REF!</definedName>
    <definedName name="SG_07_21">[6]AGUA!#REF!</definedName>
    <definedName name="SG_07_22" localSheetId="4">[6]AGUA!#REF!</definedName>
    <definedName name="SG_07_22" localSheetId="0">[6]AGUA!#REF!</definedName>
    <definedName name="SG_07_22">[6]AGUA!#REF!</definedName>
    <definedName name="SG_07_23" localSheetId="4">[6]AGUA!#REF!</definedName>
    <definedName name="SG_07_23" localSheetId="0">[6]AGUA!#REF!</definedName>
    <definedName name="SG_07_23">[6]AGUA!#REF!</definedName>
    <definedName name="SG_07_24" localSheetId="4">[6]AGUA!#REF!</definedName>
    <definedName name="SG_07_24" localSheetId="0">[6]AGUA!#REF!</definedName>
    <definedName name="SG_07_24">[6]AGUA!#REF!</definedName>
    <definedName name="SG_07_25" localSheetId="4">[6]AGUA!#REF!</definedName>
    <definedName name="SG_07_25" localSheetId="0">[6]AGUA!#REF!</definedName>
    <definedName name="SG_07_25">[6]AGUA!#REF!</definedName>
    <definedName name="SG_07_26" localSheetId="4">[6]AGUA!#REF!</definedName>
    <definedName name="SG_07_26" localSheetId="0">[6]AGUA!#REF!</definedName>
    <definedName name="SG_07_26">[6]AGUA!#REF!</definedName>
    <definedName name="SG_07_27" localSheetId="4">[6]AGUA!#REF!</definedName>
    <definedName name="SG_07_27" localSheetId="0">[6]AGUA!#REF!</definedName>
    <definedName name="SG_07_27">[6]AGUA!#REF!</definedName>
    <definedName name="SG_07_28" localSheetId="4">[6]AGUA!#REF!</definedName>
    <definedName name="SG_07_28" localSheetId="0">[6]AGUA!#REF!</definedName>
    <definedName name="SG_07_28">[6]AGUA!#REF!</definedName>
    <definedName name="SG_07_29" localSheetId="4">[6]AGUA!#REF!</definedName>
    <definedName name="SG_07_29" localSheetId="0">[6]AGUA!#REF!</definedName>
    <definedName name="SG_07_29">[6]AGUA!#REF!</definedName>
    <definedName name="SG_07_30" localSheetId="4">[6]AGUA!#REF!</definedName>
    <definedName name="SG_07_30" localSheetId="0">[6]AGUA!#REF!</definedName>
    <definedName name="SG_07_30">[6]AGUA!#REF!</definedName>
    <definedName name="SG_08_01" localSheetId="4">[6]AGUA!#REF!</definedName>
    <definedName name="SG_08_01" localSheetId="0">[6]AGUA!#REF!</definedName>
    <definedName name="SG_08_01">[6]AGUA!#REF!</definedName>
    <definedName name="SG_08_02" localSheetId="4">[6]AGUA!#REF!</definedName>
    <definedName name="SG_08_02" localSheetId="0">[6]AGUA!#REF!</definedName>
    <definedName name="SG_08_02">[6]AGUA!#REF!</definedName>
    <definedName name="SG_08_03" localSheetId="4">[6]AGUA!#REF!</definedName>
    <definedName name="SG_08_03" localSheetId="0">[6]AGUA!#REF!</definedName>
    <definedName name="SG_08_03">[6]AGUA!#REF!</definedName>
    <definedName name="SG_08_04" localSheetId="4">[6]AGUA!#REF!</definedName>
    <definedName name="SG_08_04" localSheetId="0">[6]AGUA!#REF!</definedName>
    <definedName name="SG_08_04">[6]AGUA!#REF!</definedName>
    <definedName name="SG_08_05" localSheetId="4">[6]AGUA!#REF!</definedName>
    <definedName name="SG_08_05" localSheetId="0">[6]AGUA!#REF!</definedName>
    <definedName name="SG_08_05">[6]AGUA!#REF!</definedName>
    <definedName name="SG_08_06" localSheetId="4">[6]AGUA!#REF!</definedName>
    <definedName name="SG_08_06" localSheetId="0">[6]AGUA!#REF!</definedName>
    <definedName name="SG_08_06">[6]AGUA!#REF!</definedName>
    <definedName name="SG_08_07" localSheetId="4">[6]AGUA!#REF!</definedName>
    <definedName name="SG_08_07" localSheetId="0">[6]AGUA!#REF!</definedName>
    <definedName name="SG_08_07">[6]AGUA!#REF!</definedName>
    <definedName name="SG_08_08" localSheetId="4">[6]AGUA!#REF!</definedName>
    <definedName name="SG_08_08" localSheetId="0">[6]AGUA!#REF!</definedName>
    <definedName name="SG_08_08">[6]AGUA!#REF!</definedName>
    <definedName name="SG_08_09" localSheetId="4">[6]AGUA!#REF!</definedName>
    <definedName name="SG_08_09" localSheetId="0">[6]AGUA!#REF!</definedName>
    <definedName name="SG_08_09">[6]AGUA!#REF!</definedName>
    <definedName name="SG_08_10" localSheetId="4">[6]AGUA!#REF!</definedName>
    <definedName name="SG_08_10" localSheetId="0">[6]AGUA!#REF!</definedName>
    <definedName name="SG_08_10">[6]AGUA!#REF!</definedName>
    <definedName name="SG_08_11" localSheetId="4">[6]AGUA!#REF!</definedName>
    <definedName name="SG_08_11" localSheetId="0">[6]AGUA!#REF!</definedName>
    <definedName name="SG_08_11">[6]AGUA!#REF!</definedName>
    <definedName name="SG_08_12" localSheetId="4">[6]AGUA!#REF!</definedName>
    <definedName name="SG_08_12" localSheetId="0">[6]AGUA!#REF!</definedName>
    <definedName name="SG_08_12">[6]AGUA!#REF!</definedName>
    <definedName name="SG_08_13" localSheetId="4">[6]AGUA!#REF!</definedName>
    <definedName name="SG_08_13" localSheetId="0">[6]AGUA!#REF!</definedName>
    <definedName name="SG_08_13">[6]AGUA!#REF!</definedName>
    <definedName name="SG_08_14" localSheetId="4">[6]AGUA!#REF!</definedName>
    <definedName name="SG_08_14" localSheetId="0">[6]AGUA!#REF!</definedName>
    <definedName name="SG_08_14">[6]AGUA!#REF!</definedName>
    <definedName name="SG_08_15" localSheetId="4">[6]AGUA!#REF!</definedName>
    <definedName name="SG_08_15" localSheetId="0">[6]AGUA!#REF!</definedName>
    <definedName name="SG_08_15">[6]AGUA!#REF!</definedName>
    <definedName name="SG_08_16" localSheetId="4">[6]AGUA!#REF!</definedName>
    <definedName name="SG_08_16" localSheetId="0">[6]AGUA!#REF!</definedName>
    <definedName name="SG_08_16">[6]AGUA!#REF!</definedName>
    <definedName name="SG_08_17" localSheetId="4">[6]AGUA!#REF!</definedName>
    <definedName name="SG_08_17" localSheetId="0">[6]AGUA!#REF!</definedName>
    <definedName name="SG_08_17">[6]AGUA!#REF!</definedName>
    <definedName name="SG_08_18" localSheetId="4">[6]AGUA!#REF!</definedName>
    <definedName name="SG_08_18" localSheetId="0">[6]AGUA!#REF!</definedName>
    <definedName name="SG_08_18">[6]AGUA!#REF!</definedName>
    <definedName name="SG_08_19" localSheetId="4">[6]AGUA!#REF!</definedName>
    <definedName name="SG_08_19" localSheetId="0">[6]AGUA!#REF!</definedName>
    <definedName name="SG_08_19">[6]AGUA!#REF!</definedName>
    <definedName name="SG_08_20" localSheetId="4">[6]AGUA!#REF!</definedName>
    <definedName name="SG_08_20" localSheetId="0">[6]AGUA!#REF!</definedName>
    <definedName name="SG_08_20">[6]AGUA!#REF!</definedName>
    <definedName name="SG_08_21" localSheetId="4">[6]AGUA!#REF!</definedName>
    <definedName name="SG_08_21" localSheetId="0">[6]AGUA!#REF!</definedName>
    <definedName name="SG_08_21">[6]AGUA!#REF!</definedName>
    <definedName name="SG_08_22" localSheetId="4">[6]AGUA!#REF!</definedName>
    <definedName name="SG_08_22" localSheetId="0">[6]AGUA!#REF!</definedName>
    <definedName name="SG_08_22">[6]AGUA!#REF!</definedName>
    <definedName name="SG_08_23" localSheetId="4">[6]AGUA!#REF!</definedName>
    <definedName name="SG_08_23" localSheetId="0">[6]AGUA!#REF!</definedName>
    <definedName name="SG_08_23">[6]AGUA!#REF!</definedName>
    <definedName name="SG_08_24" localSheetId="4">[6]AGUA!#REF!</definedName>
    <definedName name="SG_08_24" localSheetId="0">[6]AGUA!#REF!</definedName>
    <definedName name="SG_08_24">[6]AGUA!#REF!</definedName>
    <definedName name="SG_08_25" localSheetId="4">[6]AGUA!#REF!</definedName>
    <definedName name="SG_08_25" localSheetId="0">[6]AGUA!#REF!</definedName>
    <definedName name="SG_08_25">[6]AGUA!#REF!</definedName>
    <definedName name="SG_08_26" localSheetId="4">[6]AGUA!#REF!</definedName>
    <definedName name="SG_08_26" localSheetId="0">[6]AGUA!#REF!</definedName>
    <definedName name="SG_08_26">[6]AGUA!#REF!</definedName>
    <definedName name="SG_08_27" localSheetId="4">[6]AGUA!#REF!</definedName>
    <definedName name="SG_08_27" localSheetId="0">[6]AGUA!#REF!</definedName>
    <definedName name="SG_08_27">[6]AGUA!#REF!</definedName>
    <definedName name="SG_08_28" localSheetId="4">[6]AGUA!#REF!</definedName>
    <definedName name="SG_08_28" localSheetId="0">[6]AGUA!#REF!</definedName>
    <definedName name="SG_08_28">[6]AGUA!#REF!</definedName>
    <definedName name="SG_08_29" localSheetId="4">[6]AGUA!#REF!</definedName>
    <definedName name="SG_08_29" localSheetId="0">[6]AGUA!#REF!</definedName>
    <definedName name="SG_08_29">[6]AGUA!#REF!</definedName>
    <definedName name="SG_08_30" localSheetId="4">[6]AGUA!#REF!</definedName>
    <definedName name="SG_08_30" localSheetId="0">[6]AGUA!#REF!</definedName>
    <definedName name="SG_08_30">[6]AGUA!#REF!</definedName>
    <definedName name="SG_09_01" localSheetId="4">[6]AGUA!#REF!</definedName>
    <definedName name="SG_09_01" localSheetId="0">[6]AGUA!#REF!</definedName>
    <definedName name="SG_09_01">[6]AGUA!#REF!</definedName>
    <definedName name="SG_09_02" localSheetId="4">[6]AGUA!#REF!</definedName>
    <definedName name="SG_09_02" localSheetId="0">[6]AGUA!#REF!</definedName>
    <definedName name="SG_09_02">[6]AGUA!#REF!</definedName>
    <definedName name="SG_09_03" localSheetId="4">[6]AGUA!#REF!</definedName>
    <definedName name="SG_09_03" localSheetId="0">[6]AGUA!#REF!</definedName>
    <definedName name="SG_09_03">[6]AGUA!#REF!</definedName>
    <definedName name="SG_09_04" localSheetId="4">[6]AGUA!#REF!</definedName>
    <definedName name="SG_09_04" localSheetId="0">[6]AGUA!#REF!</definedName>
    <definedName name="SG_09_04">[6]AGUA!#REF!</definedName>
    <definedName name="SG_09_05" localSheetId="4">[6]AGUA!#REF!</definedName>
    <definedName name="SG_09_05" localSheetId="0">[6]AGUA!#REF!</definedName>
    <definedName name="SG_09_05">[6]AGUA!#REF!</definedName>
    <definedName name="SG_09_06" localSheetId="4">[6]AGUA!#REF!</definedName>
    <definedName name="SG_09_06" localSheetId="0">[6]AGUA!#REF!</definedName>
    <definedName name="SG_09_06">[6]AGUA!#REF!</definedName>
    <definedName name="SG_09_07" localSheetId="4">[6]AGUA!#REF!</definedName>
    <definedName name="SG_09_07" localSheetId="0">[6]AGUA!#REF!</definedName>
    <definedName name="SG_09_07">[6]AGUA!#REF!</definedName>
    <definedName name="SG_09_08" localSheetId="4">[6]AGUA!#REF!</definedName>
    <definedName name="SG_09_08" localSheetId="0">[6]AGUA!#REF!</definedName>
    <definedName name="SG_09_08">[6]AGUA!#REF!</definedName>
    <definedName name="SG_09_09" localSheetId="4">[6]AGUA!#REF!</definedName>
    <definedName name="SG_09_09" localSheetId="0">[6]AGUA!#REF!</definedName>
    <definedName name="SG_09_09">[6]AGUA!#REF!</definedName>
    <definedName name="SG_09_10" localSheetId="4">[6]AGUA!#REF!</definedName>
    <definedName name="SG_09_10" localSheetId="0">[6]AGUA!#REF!</definedName>
    <definedName name="SG_09_10">[6]AGUA!#REF!</definedName>
    <definedName name="SG_09_11" localSheetId="4">[6]AGUA!#REF!</definedName>
    <definedName name="SG_09_11" localSheetId="0">[6]AGUA!#REF!</definedName>
    <definedName name="SG_09_11">[6]AGUA!#REF!</definedName>
    <definedName name="SG_09_12" localSheetId="4">[6]AGUA!#REF!</definedName>
    <definedName name="SG_09_12" localSheetId="0">[6]AGUA!#REF!</definedName>
    <definedName name="SG_09_12">[6]AGUA!#REF!</definedName>
    <definedName name="SG_09_13" localSheetId="4">[6]AGUA!#REF!</definedName>
    <definedName name="SG_09_13" localSheetId="0">[6]AGUA!#REF!</definedName>
    <definedName name="SG_09_13">[6]AGUA!#REF!</definedName>
    <definedName name="SG_09_14" localSheetId="4">[6]AGUA!#REF!</definedName>
    <definedName name="SG_09_14" localSheetId="0">[6]AGUA!#REF!</definedName>
    <definedName name="SG_09_14">[6]AGUA!#REF!</definedName>
    <definedName name="SG_09_15" localSheetId="4">[6]AGUA!#REF!</definedName>
    <definedName name="SG_09_15" localSheetId="0">[6]AGUA!#REF!</definedName>
    <definedName name="SG_09_15">[6]AGUA!#REF!</definedName>
    <definedName name="SG_09_16" localSheetId="4">[6]AGUA!#REF!</definedName>
    <definedName name="SG_09_16" localSheetId="0">[6]AGUA!#REF!</definedName>
    <definedName name="SG_09_16">[6]AGUA!#REF!</definedName>
    <definedName name="SG_09_17" localSheetId="4">[6]AGUA!#REF!</definedName>
    <definedName name="SG_09_17" localSheetId="0">[6]AGUA!#REF!</definedName>
    <definedName name="SG_09_17">[6]AGUA!#REF!</definedName>
    <definedName name="SG_09_18" localSheetId="4">[6]AGUA!#REF!</definedName>
    <definedName name="SG_09_18" localSheetId="0">[6]AGUA!#REF!</definedName>
    <definedName name="SG_09_18">[6]AGUA!#REF!</definedName>
    <definedName name="SG_09_19" localSheetId="4">[6]AGUA!#REF!</definedName>
    <definedName name="SG_09_19" localSheetId="0">[6]AGUA!#REF!</definedName>
    <definedName name="SG_09_19">[6]AGUA!#REF!</definedName>
    <definedName name="SG_09_20" localSheetId="4">[6]AGUA!#REF!</definedName>
    <definedName name="SG_09_20" localSheetId="0">[6]AGUA!#REF!</definedName>
    <definedName name="SG_09_20">[6]AGUA!#REF!</definedName>
    <definedName name="SG_09_21" localSheetId="4">[6]AGUA!#REF!</definedName>
    <definedName name="SG_09_21" localSheetId="0">[6]AGUA!#REF!</definedName>
    <definedName name="SG_09_21">[6]AGUA!#REF!</definedName>
    <definedName name="SG_09_22" localSheetId="4">[6]AGUA!#REF!</definedName>
    <definedName name="SG_09_22" localSheetId="0">[6]AGUA!#REF!</definedName>
    <definedName name="SG_09_22">[6]AGUA!#REF!</definedName>
    <definedName name="SG_09_23" localSheetId="4">[6]AGUA!#REF!</definedName>
    <definedName name="SG_09_23" localSheetId="0">[6]AGUA!#REF!</definedName>
    <definedName name="SG_09_23">[6]AGUA!#REF!</definedName>
    <definedName name="SG_09_24" localSheetId="4">[6]AGUA!#REF!</definedName>
    <definedName name="SG_09_24" localSheetId="0">[6]AGUA!#REF!</definedName>
    <definedName name="SG_09_24">[6]AGUA!#REF!</definedName>
    <definedName name="SG_09_25" localSheetId="4">[6]AGUA!#REF!</definedName>
    <definedName name="SG_09_25" localSheetId="0">[6]AGUA!#REF!</definedName>
    <definedName name="SG_09_25">[6]AGUA!#REF!</definedName>
    <definedName name="SG_09_26" localSheetId="4">[6]AGUA!#REF!</definedName>
    <definedName name="SG_09_26" localSheetId="0">[6]AGUA!#REF!</definedName>
    <definedName name="SG_09_26">[6]AGUA!#REF!</definedName>
    <definedName name="SG_09_27" localSheetId="4">[6]AGUA!#REF!</definedName>
    <definedName name="SG_09_27" localSheetId="0">[6]AGUA!#REF!</definedName>
    <definedName name="SG_09_27">[6]AGUA!#REF!</definedName>
    <definedName name="SG_09_28" localSheetId="4">[6]AGUA!#REF!</definedName>
    <definedName name="SG_09_28" localSheetId="0">[6]AGUA!#REF!</definedName>
    <definedName name="SG_09_28">[6]AGUA!#REF!</definedName>
    <definedName name="SG_09_29" localSheetId="4">[6]AGUA!#REF!</definedName>
    <definedName name="SG_09_29" localSheetId="0">[6]AGUA!#REF!</definedName>
    <definedName name="SG_09_29">[6]AGUA!#REF!</definedName>
    <definedName name="SG_09_30" localSheetId="4">[6]AGUA!#REF!</definedName>
    <definedName name="SG_09_30" localSheetId="0">[6]AGUA!#REF!</definedName>
    <definedName name="SG_09_30">[6]AGUA!#REF!</definedName>
    <definedName name="SG_10_01" localSheetId="4">[6]AGUA!#REF!</definedName>
    <definedName name="SG_10_01" localSheetId="0">[6]AGUA!#REF!</definedName>
    <definedName name="SG_10_01">[6]AGUA!#REF!</definedName>
    <definedName name="SG_10_02" localSheetId="4">[6]AGUA!#REF!</definedName>
    <definedName name="SG_10_02" localSheetId="0">[6]AGUA!#REF!</definedName>
    <definedName name="SG_10_02">[6]AGUA!#REF!</definedName>
    <definedName name="SG_10_03" localSheetId="4">[6]AGUA!#REF!</definedName>
    <definedName name="SG_10_03" localSheetId="0">[6]AGUA!#REF!</definedName>
    <definedName name="SG_10_03">[6]AGUA!#REF!</definedName>
    <definedName name="SG_10_04" localSheetId="4">[6]AGUA!#REF!</definedName>
    <definedName name="SG_10_04" localSheetId="0">[6]AGUA!#REF!</definedName>
    <definedName name="SG_10_04">[6]AGUA!#REF!</definedName>
    <definedName name="SG_10_05" localSheetId="4">[6]AGUA!#REF!</definedName>
    <definedName name="SG_10_05" localSheetId="0">[6]AGUA!#REF!</definedName>
    <definedName name="SG_10_05">[6]AGUA!#REF!</definedName>
    <definedName name="SG_10_06" localSheetId="4">[6]AGUA!#REF!</definedName>
    <definedName name="SG_10_06" localSheetId="0">[6]AGUA!#REF!</definedName>
    <definedName name="SG_10_06">[6]AGUA!#REF!</definedName>
    <definedName name="SG_10_07" localSheetId="4">[6]AGUA!#REF!</definedName>
    <definedName name="SG_10_07" localSheetId="0">[6]AGUA!#REF!</definedName>
    <definedName name="SG_10_07">[6]AGUA!#REF!</definedName>
    <definedName name="SG_10_08" localSheetId="4">[6]AGUA!#REF!</definedName>
    <definedName name="SG_10_08" localSheetId="0">[6]AGUA!#REF!</definedName>
    <definedName name="SG_10_08">[6]AGUA!#REF!</definedName>
    <definedName name="SG_10_09" localSheetId="4">[6]AGUA!#REF!</definedName>
    <definedName name="SG_10_09" localSheetId="0">[6]AGUA!#REF!</definedName>
    <definedName name="SG_10_09">[6]AGUA!#REF!</definedName>
    <definedName name="SG_10_10" localSheetId="4">[6]AGUA!#REF!</definedName>
    <definedName name="SG_10_10" localSheetId="0">[6]AGUA!#REF!</definedName>
    <definedName name="SG_10_10">[6]AGUA!#REF!</definedName>
    <definedName name="SG_10_11" localSheetId="4">[6]AGUA!#REF!</definedName>
    <definedName name="SG_10_11" localSheetId="0">[6]AGUA!#REF!</definedName>
    <definedName name="SG_10_11">[6]AGUA!#REF!</definedName>
    <definedName name="SG_10_12" localSheetId="4">[6]AGUA!#REF!</definedName>
    <definedName name="SG_10_12" localSheetId="0">[6]AGUA!#REF!</definedName>
    <definedName name="SG_10_12">[6]AGUA!#REF!</definedName>
    <definedName name="SG_10_13" localSheetId="4">[6]AGUA!#REF!</definedName>
    <definedName name="SG_10_13" localSheetId="0">[6]AGUA!#REF!</definedName>
    <definedName name="SG_10_13">[6]AGUA!#REF!</definedName>
    <definedName name="SG_10_14" localSheetId="4">[6]AGUA!#REF!</definedName>
    <definedName name="SG_10_14" localSheetId="0">[6]AGUA!#REF!</definedName>
    <definedName name="SG_10_14">[6]AGUA!#REF!</definedName>
    <definedName name="SG_10_15" localSheetId="4">[6]AGUA!#REF!</definedName>
    <definedName name="SG_10_15" localSheetId="0">[6]AGUA!#REF!</definedName>
    <definedName name="SG_10_15">[6]AGUA!#REF!</definedName>
    <definedName name="SG_10_16" localSheetId="4">[6]AGUA!#REF!</definedName>
    <definedName name="SG_10_16" localSheetId="0">[6]AGUA!#REF!</definedName>
    <definedName name="SG_10_16">[6]AGUA!#REF!</definedName>
    <definedName name="SG_10_17" localSheetId="4">[6]AGUA!#REF!</definedName>
    <definedName name="SG_10_17" localSheetId="0">[6]AGUA!#REF!</definedName>
    <definedName name="SG_10_17">[6]AGUA!#REF!</definedName>
    <definedName name="SG_10_18" localSheetId="4">[6]AGUA!#REF!</definedName>
    <definedName name="SG_10_18" localSheetId="0">[6]AGUA!#REF!</definedName>
    <definedName name="SG_10_18">[6]AGUA!#REF!</definedName>
    <definedName name="SG_10_19" localSheetId="4">[6]AGUA!#REF!</definedName>
    <definedName name="SG_10_19" localSheetId="0">[6]AGUA!#REF!</definedName>
    <definedName name="SG_10_19">[6]AGUA!#REF!</definedName>
    <definedName name="SG_10_20" localSheetId="4">[6]AGUA!#REF!</definedName>
    <definedName name="SG_10_20" localSheetId="0">[6]AGUA!#REF!</definedName>
    <definedName name="SG_10_20">[6]AGUA!#REF!</definedName>
    <definedName name="SG_10_21" localSheetId="4">[6]AGUA!#REF!</definedName>
    <definedName name="SG_10_21" localSheetId="0">[6]AGUA!#REF!</definedName>
    <definedName name="SG_10_21">[6]AGUA!#REF!</definedName>
    <definedName name="SG_10_22" localSheetId="4">[6]AGUA!#REF!</definedName>
    <definedName name="SG_10_22" localSheetId="0">[6]AGUA!#REF!</definedName>
    <definedName name="SG_10_22">[6]AGUA!#REF!</definedName>
    <definedName name="SG_10_23" localSheetId="4">[6]AGUA!#REF!</definedName>
    <definedName name="SG_10_23" localSheetId="0">[6]AGUA!#REF!</definedName>
    <definedName name="SG_10_23">[6]AGUA!#REF!</definedName>
    <definedName name="SG_10_24" localSheetId="4">[6]AGUA!#REF!</definedName>
    <definedName name="SG_10_24" localSheetId="0">[6]AGUA!#REF!</definedName>
    <definedName name="SG_10_24">[6]AGUA!#REF!</definedName>
    <definedName name="SG_10_25" localSheetId="4">[6]AGUA!#REF!</definedName>
    <definedName name="SG_10_25" localSheetId="0">[6]AGUA!#REF!</definedName>
    <definedName name="SG_10_25">[6]AGUA!#REF!</definedName>
    <definedName name="SG_10_26" localSheetId="4">[6]AGUA!#REF!</definedName>
    <definedName name="SG_10_26" localSheetId="0">[6]AGUA!#REF!</definedName>
    <definedName name="SG_10_26">[6]AGUA!#REF!</definedName>
    <definedName name="SG_10_27" localSheetId="4">[6]AGUA!#REF!</definedName>
    <definedName name="SG_10_27" localSheetId="0">[6]AGUA!#REF!</definedName>
    <definedName name="SG_10_27">[6]AGUA!#REF!</definedName>
    <definedName name="SG_10_28" localSheetId="4">[6]AGUA!#REF!</definedName>
    <definedName name="SG_10_28" localSheetId="0">[6]AGUA!#REF!</definedName>
    <definedName name="SG_10_28">[6]AGUA!#REF!</definedName>
    <definedName name="SG_10_29" localSheetId="4">[6]AGUA!#REF!</definedName>
    <definedName name="SG_10_29" localSheetId="0">[6]AGUA!#REF!</definedName>
    <definedName name="SG_10_29">[6]AGUA!#REF!</definedName>
    <definedName name="SG_10_30" localSheetId="4">[6]AGUA!#REF!</definedName>
    <definedName name="SG_10_30" localSheetId="0">[6]AGUA!#REF!</definedName>
    <definedName name="SG_10_30">[6]AGUA!#REF!</definedName>
    <definedName name="SG_11_01" localSheetId="4">[6]AGUA!#REF!</definedName>
    <definedName name="SG_11_01" localSheetId="0">[6]AGUA!#REF!</definedName>
    <definedName name="SG_11_01">[6]AGUA!#REF!</definedName>
    <definedName name="SG_11_02" localSheetId="4">[6]AGUA!#REF!</definedName>
    <definedName name="SG_11_02" localSheetId="0">[6]AGUA!#REF!</definedName>
    <definedName name="SG_11_02">[6]AGUA!#REF!</definedName>
    <definedName name="SG_11_03" localSheetId="4">[6]AGUA!#REF!</definedName>
    <definedName name="SG_11_03" localSheetId="0">[6]AGUA!#REF!</definedName>
    <definedName name="SG_11_03">[6]AGUA!#REF!</definedName>
    <definedName name="SG_11_04" localSheetId="4">[6]AGUA!#REF!</definedName>
    <definedName name="SG_11_04" localSheetId="0">[6]AGUA!#REF!</definedName>
    <definedName name="SG_11_04">[6]AGUA!#REF!</definedName>
    <definedName name="SG_11_05" localSheetId="4">[6]AGUA!#REF!</definedName>
    <definedName name="SG_11_05" localSheetId="0">[6]AGUA!#REF!</definedName>
    <definedName name="SG_11_05">[6]AGUA!#REF!</definedName>
    <definedName name="SG_11_06" localSheetId="4">[6]AGUA!#REF!</definedName>
    <definedName name="SG_11_06" localSheetId="0">[6]AGUA!#REF!</definedName>
    <definedName name="SG_11_06">[6]AGUA!#REF!</definedName>
    <definedName name="SG_11_07" localSheetId="4">[6]AGUA!#REF!</definedName>
    <definedName name="SG_11_07" localSheetId="0">[6]AGUA!#REF!</definedName>
    <definedName name="SG_11_07">[6]AGUA!#REF!</definedName>
    <definedName name="SG_11_08" localSheetId="4">[6]AGUA!#REF!</definedName>
    <definedName name="SG_11_08" localSheetId="0">[6]AGUA!#REF!</definedName>
    <definedName name="SG_11_08">[6]AGUA!#REF!</definedName>
    <definedName name="SG_11_09" localSheetId="4">[6]AGUA!#REF!</definedName>
    <definedName name="SG_11_09" localSheetId="0">[6]AGUA!#REF!</definedName>
    <definedName name="SG_11_09">[6]AGUA!#REF!</definedName>
    <definedName name="SG_11_10" localSheetId="4">[6]AGUA!#REF!</definedName>
    <definedName name="SG_11_10" localSheetId="0">[6]AGUA!#REF!</definedName>
    <definedName name="SG_11_10">[6]AGUA!#REF!</definedName>
    <definedName name="SG_11_11" localSheetId="4">[6]AGUA!#REF!</definedName>
    <definedName name="SG_11_11" localSheetId="0">[6]AGUA!#REF!</definedName>
    <definedName name="SG_11_11">[6]AGUA!#REF!</definedName>
    <definedName name="SG_11_12" localSheetId="4">[6]AGUA!#REF!</definedName>
    <definedName name="SG_11_12" localSheetId="0">[6]AGUA!#REF!</definedName>
    <definedName name="SG_11_12">[6]AGUA!#REF!</definedName>
    <definedName name="SG_11_13" localSheetId="4">[6]AGUA!#REF!</definedName>
    <definedName name="SG_11_13" localSheetId="0">[6]AGUA!#REF!</definedName>
    <definedName name="SG_11_13">[6]AGUA!#REF!</definedName>
    <definedName name="SG_11_14" localSheetId="4">[6]AGUA!#REF!</definedName>
    <definedName name="SG_11_14" localSheetId="0">[6]AGUA!#REF!</definedName>
    <definedName name="SG_11_14">[6]AGUA!#REF!</definedName>
    <definedName name="SG_11_15" localSheetId="4">[6]AGUA!#REF!</definedName>
    <definedName name="SG_11_15" localSheetId="0">[6]AGUA!#REF!</definedName>
    <definedName name="SG_11_15">[6]AGUA!#REF!</definedName>
    <definedName name="SG_11_16" localSheetId="4">[6]AGUA!#REF!</definedName>
    <definedName name="SG_11_16" localSheetId="0">[6]AGUA!#REF!</definedName>
    <definedName name="SG_11_16">[6]AGUA!#REF!</definedName>
    <definedName name="SG_11_17" localSheetId="4">[6]AGUA!#REF!</definedName>
    <definedName name="SG_11_17" localSheetId="0">[6]AGUA!#REF!</definedName>
    <definedName name="SG_11_17">[6]AGUA!#REF!</definedName>
    <definedName name="SG_11_18" localSheetId="4">[6]AGUA!#REF!</definedName>
    <definedName name="SG_11_18" localSheetId="0">[6]AGUA!#REF!</definedName>
    <definedName name="SG_11_18">[6]AGUA!#REF!</definedName>
    <definedName name="SG_11_19" localSheetId="4">[6]AGUA!#REF!</definedName>
    <definedName name="SG_11_19" localSheetId="0">[6]AGUA!#REF!</definedName>
    <definedName name="SG_11_19">[6]AGUA!#REF!</definedName>
    <definedName name="SG_11_20" localSheetId="4">[6]AGUA!#REF!</definedName>
    <definedName name="SG_11_20" localSheetId="0">[6]AGUA!#REF!</definedName>
    <definedName name="SG_11_20">[6]AGUA!#REF!</definedName>
    <definedName name="SG_11_21" localSheetId="4">[6]AGUA!#REF!</definedName>
    <definedName name="SG_11_21" localSheetId="0">[6]AGUA!#REF!</definedName>
    <definedName name="SG_11_21">[6]AGUA!#REF!</definedName>
    <definedName name="SG_11_22" localSheetId="4">[6]AGUA!#REF!</definedName>
    <definedName name="SG_11_22" localSheetId="0">[6]AGUA!#REF!</definedName>
    <definedName name="SG_11_22">[6]AGUA!#REF!</definedName>
    <definedName name="SG_11_23" localSheetId="4">[6]AGUA!#REF!</definedName>
    <definedName name="SG_11_23" localSheetId="0">[6]AGUA!#REF!</definedName>
    <definedName name="SG_11_23">[6]AGUA!#REF!</definedName>
    <definedName name="SG_11_24" localSheetId="4">[6]AGUA!#REF!</definedName>
    <definedName name="SG_11_24" localSheetId="0">[6]AGUA!#REF!</definedName>
    <definedName name="SG_11_24">[6]AGUA!#REF!</definedName>
    <definedName name="SG_11_25" localSheetId="4">[6]AGUA!#REF!</definedName>
    <definedName name="SG_11_25" localSheetId="0">[6]AGUA!#REF!</definedName>
    <definedName name="SG_11_25">[6]AGUA!#REF!</definedName>
    <definedName name="SG_11_26" localSheetId="4">[6]AGUA!#REF!</definedName>
    <definedName name="SG_11_26" localSheetId="0">[6]AGUA!#REF!</definedName>
    <definedName name="SG_11_26">[6]AGUA!#REF!</definedName>
    <definedName name="SG_11_27" localSheetId="4">[6]AGUA!#REF!</definedName>
    <definedName name="SG_11_27" localSheetId="0">[6]AGUA!#REF!</definedName>
    <definedName name="SG_11_27">[6]AGUA!#REF!</definedName>
    <definedName name="SG_11_28" localSheetId="4">[6]AGUA!#REF!</definedName>
    <definedName name="SG_11_28" localSheetId="0">[6]AGUA!#REF!</definedName>
    <definedName name="SG_11_28">[6]AGUA!#REF!</definedName>
    <definedName name="SG_11_29" localSheetId="4">[6]AGUA!#REF!</definedName>
    <definedName name="SG_11_29" localSheetId="0">[6]AGUA!#REF!</definedName>
    <definedName name="SG_11_29">[6]AGUA!#REF!</definedName>
    <definedName name="SG_11_30" localSheetId="4">[6]AGUA!#REF!</definedName>
    <definedName name="SG_11_30" localSheetId="0">[6]AGUA!#REF!</definedName>
    <definedName name="SG_11_30">[6]AGUA!#REF!</definedName>
    <definedName name="SG_12_01" localSheetId="4">[6]AGUA!#REF!</definedName>
    <definedName name="SG_12_01" localSheetId="0">[6]AGUA!#REF!</definedName>
    <definedName name="SG_12_01">[6]AGUA!#REF!</definedName>
    <definedName name="SG_12_02" localSheetId="4">[6]AGUA!#REF!</definedName>
    <definedName name="SG_12_02" localSheetId="0">[6]AGUA!#REF!</definedName>
    <definedName name="SG_12_02">[6]AGUA!#REF!</definedName>
    <definedName name="SG_12_03" localSheetId="4">[6]AGUA!#REF!</definedName>
    <definedName name="SG_12_03" localSheetId="0">[6]AGUA!#REF!</definedName>
    <definedName name="SG_12_03">[6]AGUA!#REF!</definedName>
    <definedName name="SG_12_04" localSheetId="4">[6]AGUA!#REF!</definedName>
    <definedName name="SG_12_04" localSheetId="0">[6]AGUA!#REF!</definedName>
    <definedName name="SG_12_04">[6]AGUA!#REF!</definedName>
    <definedName name="SG_12_05" localSheetId="4">[6]AGUA!#REF!</definedName>
    <definedName name="SG_12_05" localSheetId="0">[6]AGUA!#REF!</definedName>
    <definedName name="SG_12_05">[6]AGUA!#REF!</definedName>
    <definedName name="SG_12_06" localSheetId="4">[6]AGUA!#REF!</definedName>
    <definedName name="SG_12_06" localSheetId="0">[6]AGUA!#REF!</definedName>
    <definedName name="SG_12_06">[6]AGUA!#REF!</definedName>
    <definedName name="SG_12_07" localSheetId="4">[6]AGUA!#REF!</definedName>
    <definedName name="SG_12_07" localSheetId="0">[6]AGUA!#REF!</definedName>
    <definedName name="SG_12_07">[6]AGUA!#REF!</definedName>
    <definedName name="SG_12_08" localSheetId="4">[6]AGUA!#REF!</definedName>
    <definedName name="SG_12_08" localSheetId="0">[6]AGUA!#REF!</definedName>
    <definedName name="SG_12_08">[6]AGUA!#REF!</definedName>
    <definedName name="SG_12_09" localSheetId="4">[6]AGUA!#REF!</definedName>
    <definedName name="SG_12_09" localSheetId="0">[6]AGUA!#REF!</definedName>
    <definedName name="SG_12_09">[6]AGUA!#REF!</definedName>
    <definedName name="SG_12_10" localSheetId="4">[6]AGUA!#REF!</definedName>
    <definedName name="SG_12_10" localSheetId="0">[6]AGUA!#REF!</definedName>
    <definedName name="SG_12_10">[6]AGUA!#REF!</definedName>
    <definedName name="SG_12_11" localSheetId="4">[6]AGUA!#REF!</definedName>
    <definedName name="SG_12_11" localSheetId="0">[6]AGUA!#REF!</definedName>
    <definedName name="SG_12_11">[6]AGUA!#REF!</definedName>
    <definedName name="SG_12_12" localSheetId="4">[6]AGUA!#REF!</definedName>
    <definedName name="SG_12_12" localSheetId="0">[6]AGUA!#REF!</definedName>
    <definedName name="SG_12_12">[6]AGUA!#REF!</definedName>
    <definedName name="SG_12_13" localSheetId="4">[6]AGUA!#REF!</definedName>
    <definedName name="SG_12_13" localSheetId="0">[6]AGUA!#REF!</definedName>
    <definedName name="SG_12_13">[6]AGUA!#REF!</definedName>
    <definedName name="SG_12_14" localSheetId="4">[6]AGUA!#REF!</definedName>
    <definedName name="SG_12_14" localSheetId="0">[6]AGUA!#REF!</definedName>
    <definedName name="SG_12_14">[6]AGUA!#REF!</definedName>
    <definedName name="SG_12_15" localSheetId="4">[6]AGUA!#REF!</definedName>
    <definedName name="SG_12_15" localSheetId="0">[6]AGUA!#REF!</definedName>
    <definedName name="SG_12_15">[6]AGUA!#REF!</definedName>
    <definedName name="SG_12_16" localSheetId="4">[6]AGUA!#REF!</definedName>
    <definedName name="SG_12_16" localSheetId="0">[6]AGUA!#REF!</definedName>
    <definedName name="SG_12_16">[6]AGUA!#REF!</definedName>
    <definedName name="SG_12_17" localSheetId="4">[6]AGUA!#REF!</definedName>
    <definedName name="SG_12_17" localSheetId="0">[6]AGUA!#REF!</definedName>
    <definedName name="SG_12_17">[6]AGUA!#REF!</definedName>
    <definedName name="SG_12_18" localSheetId="4">[6]AGUA!#REF!</definedName>
    <definedName name="SG_12_18" localSheetId="0">[6]AGUA!#REF!</definedName>
    <definedName name="SG_12_18">[6]AGUA!#REF!</definedName>
    <definedName name="SG_12_19" localSheetId="4">[6]AGUA!#REF!</definedName>
    <definedName name="SG_12_19" localSheetId="0">[6]AGUA!#REF!</definedName>
    <definedName name="SG_12_19">[6]AGUA!#REF!</definedName>
    <definedName name="SG_12_20" localSheetId="4">[6]AGUA!#REF!</definedName>
    <definedName name="SG_12_20" localSheetId="0">[6]AGUA!#REF!</definedName>
    <definedName name="SG_12_20">[6]AGUA!#REF!</definedName>
    <definedName name="SG_12_21" localSheetId="4">[6]AGUA!#REF!</definedName>
    <definedName name="SG_12_21" localSheetId="0">[6]AGUA!#REF!</definedName>
    <definedName name="SG_12_21">[6]AGUA!#REF!</definedName>
    <definedName name="SG_12_22" localSheetId="4">[6]AGUA!#REF!</definedName>
    <definedName name="SG_12_22" localSheetId="0">[6]AGUA!#REF!</definedName>
    <definedName name="SG_12_22">[6]AGUA!#REF!</definedName>
    <definedName name="SG_12_23" localSheetId="4">[6]AGUA!#REF!</definedName>
    <definedName name="SG_12_23" localSheetId="0">[6]AGUA!#REF!</definedName>
    <definedName name="SG_12_23">[6]AGUA!#REF!</definedName>
    <definedName name="SG_12_24" localSheetId="4">[6]AGUA!#REF!</definedName>
    <definedName name="SG_12_24" localSheetId="0">[6]AGUA!#REF!</definedName>
    <definedName name="SG_12_24">[6]AGUA!#REF!</definedName>
    <definedName name="SG_12_25" localSheetId="4">[6]AGUA!#REF!</definedName>
    <definedName name="SG_12_25" localSheetId="0">[6]AGUA!#REF!</definedName>
    <definedName name="SG_12_25">[6]AGUA!#REF!</definedName>
    <definedName name="SG_12_26" localSheetId="4">[6]AGUA!#REF!</definedName>
    <definedName name="SG_12_26" localSheetId="0">[6]AGUA!#REF!</definedName>
    <definedName name="SG_12_26">[6]AGUA!#REF!</definedName>
    <definedName name="SG_12_27" localSheetId="4">[6]AGUA!#REF!</definedName>
    <definedName name="SG_12_27" localSheetId="0">[6]AGUA!#REF!</definedName>
    <definedName name="SG_12_27">[6]AGUA!#REF!</definedName>
    <definedName name="SG_12_28" localSheetId="4">[6]AGUA!#REF!</definedName>
    <definedName name="SG_12_28" localSheetId="0">[6]AGUA!#REF!</definedName>
    <definedName name="SG_12_28">[6]AGUA!#REF!</definedName>
    <definedName name="SG_12_29" localSheetId="4">[6]AGUA!#REF!</definedName>
    <definedName name="SG_12_29" localSheetId="0">[6]AGUA!#REF!</definedName>
    <definedName name="SG_12_29">[6]AGUA!#REF!</definedName>
    <definedName name="SG_12_30" localSheetId="4">[6]AGUA!#REF!</definedName>
    <definedName name="SG_12_30" localSheetId="0">[6]AGUA!#REF!</definedName>
    <definedName name="SG_12_30">[6]AGUA!#REF!</definedName>
    <definedName name="SG_13_01" localSheetId="4">[6]AGUA!#REF!</definedName>
    <definedName name="SG_13_01" localSheetId="0">[6]AGUA!#REF!</definedName>
    <definedName name="SG_13_01">[6]AGUA!#REF!</definedName>
    <definedName name="SG_13_02" localSheetId="4">[6]AGUA!#REF!</definedName>
    <definedName name="SG_13_02" localSheetId="0">[6]AGUA!#REF!</definedName>
    <definedName name="SG_13_02">[6]AGUA!#REF!</definedName>
    <definedName name="SG_13_03" localSheetId="4">[6]AGUA!#REF!</definedName>
    <definedName name="SG_13_03" localSheetId="0">[6]AGUA!#REF!</definedName>
    <definedName name="SG_13_03">[6]AGUA!#REF!</definedName>
    <definedName name="SG_13_04" localSheetId="4">[6]AGUA!#REF!</definedName>
    <definedName name="SG_13_04" localSheetId="0">[6]AGUA!#REF!</definedName>
    <definedName name="SG_13_04">[6]AGUA!#REF!</definedName>
    <definedName name="SG_13_05" localSheetId="4">[6]AGUA!#REF!</definedName>
    <definedName name="SG_13_05" localSheetId="0">[6]AGUA!#REF!</definedName>
    <definedName name="SG_13_05">[6]AGUA!#REF!</definedName>
    <definedName name="SG_13_06" localSheetId="4">[6]AGUA!#REF!</definedName>
    <definedName name="SG_13_06" localSheetId="0">[6]AGUA!#REF!</definedName>
    <definedName name="SG_13_06">[6]AGUA!#REF!</definedName>
    <definedName name="SG_13_07" localSheetId="4">[6]AGUA!#REF!</definedName>
    <definedName name="SG_13_07" localSheetId="0">[6]AGUA!#REF!</definedName>
    <definedName name="SG_13_07">[6]AGUA!#REF!</definedName>
    <definedName name="SG_13_08" localSheetId="4">[6]AGUA!#REF!</definedName>
    <definedName name="SG_13_08" localSheetId="0">[6]AGUA!#REF!</definedName>
    <definedName name="SG_13_08">[6]AGUA!#REF!</definedName>
    <definedName name="SG_13_09" localSheetId="4">[6]AGUA!#REF!</definedName>
    <definedName name="SG_13_09" localSheetId="0">[6]AGUA!#REF!</definedName>
    <definedName name="SG_13_09">[6]AGUA!#REF!</definedName>
    <definedName name="SG_13_10" localSheetId="4">[6]AGUA!#REF!</definedName>
    <definedName name="SG_13_10" localSheetId="0">[6]AGUA!#REF!</definedName>
    <definedName name="SG_13_10">[6]AGUA!#REF!</definedName>
    <definedName name="SG_13_11" localSheetId="4">[6]AGUA!#REF!</definedName>
    <definedName name="SG_13_11" localSheetId="0">[6]AGUA!#REF!</definedName>
    <definedName name="SG_13_11">[6]AGUA!#REF!</definedName>
    <definedName name="SG_13_12" localSheetId="4">[6]AGUA!#REF!</definedName>
    <definedName name="SG_13_12" localSheetId="0">[6]AGUA!#REF!</definedName>
    <definedName name="SG_13_12">[6]AGUA!#REF!</definedName>
    <definedName name="SG_13_13" localSheetId="4">[6]AGUA!#REF!</definedName>
    <definedName name="SG_13_13" localSheetId="0">[6]AGUA!#REF!</definedName>
    <definedName name="SG_13_13">[6]AGUA!#REF!</definedName>
    <definedName name="SG_13_14" localSheetId="4">[6]AGUA!#REF!</definedName>
    <definedName name="SG_13_14" localSheetId="0">[6]AGUA!#REF!</definedName>
    <definedName name="SG_13_14">[6]AGUA!#REF!</definedName>
    <definedName name="SG_13_15" localSheetId="4">[6]AGUA!#REF!</definedName>
    <definedName name="SG_13_15" localSheetId="0">[6]AGUA!#REF!</definedName>
    <definedName name="SG_13_15">[6]AGUA!#REF!</definedName>
    <definedName name="SG_13_16" localSheetId="4">[6]AGUA!#REF!</definedName>
    <definedName name="SG_13_16" localSheetId="0">[6]AGUA!#REF!</definedName>
    <definedName name="SG_13_16">[6]AGUA!#REF!</definedName>
    <definedName name="SG_13_17" localSheetId="4">[6]AGUA!#REF!</definedName>
    <definedName name="SG_13_17" localSheetId="0">[6]AGUA!#REF!</definedName>
    <definedName name="SG_13_17">[6]AGUA!#REF!</definedName>
    <definedName name="SG_13_18" localSheetId="4">[6]AGUA!#REF!</definedName>
    <definedName name="SG_13_18" localSheetId="0">[6]AGUA!#REF!</definedName>
    <definedName name="SG_13_18">[6]AGUA!#REF!</definedName>
    <definedName name="SG_13_19" localSheetId="4">[6]AGUA!#REF!</definedName>
    <definedName name="SG_13_19" localSheetId="0">[6]AGUA!#REF!</definedName>
    <definedName name="SG_13_19">[6]AGUA!#REF!</definedName>
    <definedName name="SG_13_20" localSheetId="4">[6]AGUA!#REF!</definedName>
    <definedName name="SG_13_20" localSheetId="0">[6]AGUA!#REF!</definedName>
    <definedName name="SG_13_20">[6]AGUA!#REF!</definedName>
    <definedName name="SG_13_21" localSheetId="4">[6]AGUA!#REF!</definedName>
    <definedName name="SG_13_21" localSheetId="0">[6]AGUA!#REF!</definedName>
    <definedName name="SG_13_21">[6]AGUA!#REF!</definedName>
    <definedName name="SG_13_22" localSheetId="4">[6]AGUA!#REF!</definedName>
    <definedName name="SG_13_22" localSheetId="0">[6]AGUA!#REF!</definedName>
    <definedName name="SG_13_22">[6]AGUA!#REF!</definedName>
    <definedName name="SG_13_23" localSheetId="4">[6]AGUA!#REF!</definedName>
    <definedName name="SG_13_23" localSheetId="0">[6]AGUA!#REF!</definedName>
    <definedName name="SG_13_23">[6]AGUA!#REF!</definedName>
    <definedName name="SG_13_24" localSheetId="4">[6]AGUA!#REF!</definedName>
    <definedName name="SG_13_24" localSheetId="0">[6]AGUA!#REF!</definedName>
    <definedName name="SG_13_24">[6]AGUA!#REF!</definedName>
    <definedName name="SG_13_25" localSheetId="4">[6]AGUA!#REF!</definedName>
    <definedName name="SG_13_25" localSheetId="0">[6]AGUA!#REF!</definedName>
    <definedName name="SG_13_25">[6]AGUA!#REF!</definedName>
    <definedName name="SG_13_26" localSheetId="4">[6]AGUA!#REF!</definedName>
    <definedName name="SG_13_26" localSheetId="0">[6]AGUA!#REF!</definedName>
    <definedName name="SG_13_26">[6]AGUA!#REF!</definedName>
    <definedName name="SG_13_27" localSheetId="4">[6]AGUA!#REF!</definedName>
    <definedName name="SG_13_27" localSheetId="0">[6]AGUA!#REF!</definedName>
    <definedName name="SG_13_27">[6]AGUA!#REF!</definedName>
    <definedName name="SG_13_28" localSheetId="4">[6]AGUA!#REF!</definedName>
    <definedName name="SG_13_28" localSheetId="0">[6]AGUA!#REF!</definedName>
    <definedName name="SG_13_28">[6]AGUA!#REF!</definedName>
    <definedName name="SG_13_29" localSheetId="4">[6]AGUA!#REF!</definedName>
    <definedName name="SG_13_29" localSheetId="0">[6]AGUA!#REF!</definedName>
    <definedName name="SG_13_29">[6]AGUA!#REF!</definedName>
    <definedName name="SG_13_30" localSheetId="4">[6]AGUA!#REF!</definedName>
    <definedName name="SG_13_30" localSheetId="0">[6]AGUA!#REF!</definedName>
    <definedName name="SG_13_30">[6]AGUA!#REF!</definedName>
    <definedName name="SG_14_01" localSheetId="4">[6]AGUA!#REF!</definedName>
    <definedName name="SG_14_01" localSheetId="0">[6]AGUA!#REF!</definedName>
    <definedName name="SG_14_01">[6]AGUA!#REF!</definedName>
    <definedName name="SG_14_02" localSheetId="4">[6]AGUA!#REF!</definedName>
    <definedName name="SG_14_02" localSheetId="0">[6]AGUA!#REF!</definedName>
    <definedName name="SG_14_02">[6]AGUA!#REF!</definedName>
    <definedName name="SG_14_03" localSheetId="4">[6]AGUA!#REF!</definedName>
    <definedName name="SG_14_03" localSheetId="0">[6]AGUA!#REF!</definedName>
    <definedName name="SG_14_03">[6]AGUA!#REF!</definedName>
    <definedName name="SG_14_04" localSheetId="4">[6]AGUA!#REF!</definedName>
    <definedName name="SG_14_04" localSheetId="0">[6]AGUA!#REF!</definedName>
    <definedName name="SG_14_04">[6]AGUA!#REF!</definedName>
    <definedName name="SG_14_05" localSheetId="4">[6]AGUA!#REF!</definedName>
    <definedName name="SG_14_05" localSheetId="0">[6]AGUA!#REF!</definedName>
    <definedName name="SG_14_05">[6]AGUA!#REF!</definedName>
    <definedName name="SG_14_06" localSheetId="4">[6]AGUA!#REF!</definedName>
    <definedName name="SG_14_06" localSheetId="0">[6]AGUA!#REF!</definedName>
    <definedName name="SG_14_06">[6]AGUA!#REF!</definedName>
    <definedName name="SG_14_07" localSheetId="4">[6]AGUA!#REF!</definedName>
    <definedName name="SG_14_07" localSheetId="0">[6]AGUA!#REF!</definedName>
    <definedName name="SG_14_07">[6]AGUA!#REF!</definedName>
    <definedName name="SG_14_08" localSheetId="4">[6]AGUA!#REF!</definedName>
    <definedName name="SG_14_08" localSheetId="0">[6]AGUA!#REF!</definedName>
    <definedName name="SG_14_08">[6]AGUA!#REF!</definedName>
    <definedName name="SG_14_09" localSheetId="4">[6]AGUA!#REF!</definedName>
    <definedName name="SG_14_09" localSheetId="0">[6]AGUA!#REF!</definedName>
    <definedName name="SG_14_09">[6]AGUA!#REF!</definedName>
    <definedName name="SG_14_10" localSheetId="4">[6]AGUA!#REF!</definedName>
    <definedName name="SG_14_10" localSheetId="0">[6]AGUA!#REF!</definedName>
    <definedName name="SG_14_10">[6]AGUA!#REF!</definedName>
    <definedName name="SG_14_11" localSheetId="4">[6]AGUA!#REF!</definedName>
    <definedName name="SG_14_11" localSheetId="0">[6]AGUA!#REF!</definedName>
    <definedName name="SG_14_11">[6]AGUA!#REF!</definedName>
    <definedName name="SG_14_12" localSheetId="4">[6]AGUA!#REF!</definedName>
    <definedName name="SG_14_12" localSheetId="0">[6]AGUA!#REF!</definedName>
    <definedName name="SG_14_12">[6]AGUA!#REF!</definedName>
    <definedName name="SG_14_13" localSheetId="4">[6]AGUA!#REF!</definedName>
    <definedName name="SG_14_13" localSheetId="0">[6]AGUA!#REF!</definedName>
    <definedName name="SG_14_13">[6]AGUA!#REF!</definedName>
    <definedName name="SG_14_14" localSheetId="4">[6]AGUA!#REF!</definedName>
    <definedName name="SG_14_14" localSheetId="0">[6]AGUA!#REF!</definedName>
    <definedName name="SG_14_14">[6]AGUA!#REF!</definedName>
    <definedName name="SG_14_15" localSheetId="4">[6]AGUA!#REF!</definedName>
    <definedName name="SG_14_15" localSheetId="0">[6]AGUA!#REF!</definedName>
    <definedName name="SG_14_15">[6]AGUA!#REF!</definedName>
    <definedName name="SG_14_16" localSheetId="4">[6]AGUA!#REF!</definedName>
    <definedName name="SG_14_16" localSheetId="0">[6]AGUA!#REF!</definedName>
    <definedName name="SG_14_16">[6]AGUA!#REF!</definedName>
    <definedName name="SG_14_17" localSheetId="4">[6]AGUA!#REF!</definedName>
    <definedName name="SG_14_17" localSheetId="0">[6]AGUA!#REF!</definedName>
    <definedName name="SG_14_17">[6]AGUA!#REF!</definedName>
    <definedName name="SG_14_18" localSheetId="4">[6]AGUA!#REF!</definedName>
    <definedName name="SG_14_18" localSheetId="0">[6]AGUA!#REF!</definedName>
    <definedName name="SG_14_18">[6]AGUA!#REF!</definedName>
    <definedName name="SG_14_19" localSheetId="4">[6]AGUA!#REF!</definedName>
    <definedName name="SG_14_19" localSheetId="0">[6]AGUA!#REF!</definedName>
    <definedName name="SG_14_19">[6]AGUA!#REF!</definedName>
    <definedName name="SG_14_20" localSheetId="4">[6]AGUA!#REF!</definedName>
    <definedName name="SG_14_20" localSheetId="0">[6]AGUA!#REF!</definedName>
    <definedName name="SG_14_20">[6]AGUA!#REF!</definedName>
    <definedName name="SG_14_21" localSheetId="4">[6]AGUA!#REF!</definedName>
    <definedName name="SG_14_21" localSheetId="0">[6]AGUA!#REF!</definedName>
    <definedName name="SG_14_21">[6]AGUA!#REF!</definedName>
    <definedName name="SG_14_22" localSheetId="4">[6]AGUA!#REF!</definedName>
    <definedName name="SG_14_22" localSheetId="0">[6]AGUA!#REF!</definedName>
    <definedName name="SG_14_22">[6]AGUA!#REF!</definedName>
    <definedName name="SG_14_23" localSheetId="4">[6]AGUA!#REF!</definedName>
    <definedName name="SG_14_23" localSheetId="0">[6]AGUA!#REF!</definedName>
    <definedName name="SG_14_23">[6]AGUA!#REF!</definedName>
    <definedName name="SG_14_24" localSheetId="4">[6]AGUA!#REF!</definedName>
    <definedName name="SG_14_24" localSheetId="0">[6]AGUA!#REF!</definedName>
    <definedName name="SG_14_24">[6]AGUA!#REF!</definedName>
    <definedName name="SG_14_25" localSheetId="4">[6]AGUA!#REF!</definedName>
    <definedName name="SG_14_25" localSheetId="0">[6]AGUA!#REF!</definedName>
    <definedName name="SG_14_25">[6]AGUA!#REF!</definedName>
    <definedName name="SG_14_26" localSheetId="4">[6]AGUA!#REF!</definedName>
    <definedName name="SG_14_26" localSheetId="0">[6]AGUA!#REF!</definedName>
    <definedName name="SG_14_26">[6]AGUA!#REF!</definedName>
    <definedName name="SG_14_27" localSheetId="4">[6]AGUA!#REF!</definedName>
    <definedName name="SG_14_27" localSheetId="0">[6]AGUA!#REF!</definedName>
    <definedName name="SG_14_27">[6]AGUA!#REF!</definedName>
    <definedName name="SG_14_28" localSheetId="4">[6]AGUA!#REF!</definedName>
    <definedName name="SG_14_28" localSheetId="0">[6]AGUA!#REF!</definedName>
    <definedName name="SG_14_28">[6]AGUA!#REF!</definedName>
    <definedName name="SG_14_29" localSheetId="4">[6]AGUA!#REF!</definedName>
    <definedName name="SG_14_29" localSheetId="0">[6]AGUA!#REF!</definedName>
    <definedName name="SG_14_29">[6]AGUA!#REF!</definedName>
    <definedName name="SG_14_30" localSheetId="4">[6]AGUA!#REF!</definedName>
    <definedName name="SG_14_30" localSheetId="0">[6]AGUA!#REF!</definedName>
    <definedName name="SG_14_30">[6]AGUA!#REF!</definedName>
    <definedName name="SG_15_01" localSheetId="4">[6]AGUA!#REF!</definedName>
    <definedName name="SG_15_01" localSheetId="0">[6]AGUA!#REF!</definedName>
    <definedName name="SG_15_01">[6]AGUA!#REF!</definedName>
    <definedName name="SG_15_02" localSheetId="4">[6]AGUA!#REF!</definedName>
    <definedName name="SG_15_02" localSheetId="0">[6]AGUA!#REF!</definedName>
    <definedName name="SG_15_02">[6]AGUA!#REF!</definedName>
    <definedName name="SG_15_03" localSheetId="4">[6]AGUA!#REF!</definedName>
    <definedName name="SG_15_03" localSheetId="0">[6]AGUA!#REF!</definedName>
    <definedName name="SG_15_03">[6]AGUA!#REF!</definedName>
    <definedName name="SG_15_04" localSheetId="4">[6]AGUA!#REF!</definedName>
    <definedName name="SG_15_04" localSheetId="0">[6]AGUA!#REF!</definedName>
    <definedName name="SG_15_04">[6]AGUA!#REF!</definedName>
    <definedName name="SG_15_05" localSheetId="4">[6]AGUA!#REF!</definedName>
    <definedName name="SG_15_05" localSheetId="0">[6]AGUA!#REF!</definedName>
    <definedName name="SG_15_05">[6]AGUA!#REF!</definedName>
    <definedName name="SG_15_06" localSheetId="4">[6]AGUA!#REF!</definedName>
    <definedName name="SG_15_06" localSheetId="0">[6]AGUA!#REF!</definedName>
    <definedName name="SG_15_06">[6]AGUA!#REF!</definedName>
    <definedName name="SG_15_07" localSheetId="4">[6]AGUA!#REF!</definedName>
    <definedName name="SG_15_07" localSheetId="0">[6]AGUA!#REF!</definedName>
    <definedName name="SG_15_07">[6]AGUA!#REF!</definedName>
    <definedName name="SG_15_08" localSheetId="4">[6]AGUA!#REF!</definedName>
    <definedName name="SG_15_08" localSheetId="0">[6]AGUA!#REF!</definedName>
    <definedName name="SG_15_08">[6]AGUA!#REF!</definedName>
    <definedName name="SG_15_09" localSheetId="4">[6]AGUA!#REF!</definedName>
    <definedName name="SG_15_09" localSheetId="0">[6]AGUA!#REF!</definedName>
    <definedName name="SG_15_09">[6]AGUA!#REF!</definedName>
    <definedName name="SG_15_10" localSheetId="4">[6]AGUA!#REF!</definedName>
    <definedName name="SG_15_10" localSheetId="0">[6]AGUA!#REF!</definedName>
    <definedName name="SG_15_10">[6]AGUA!#REF!</definedName>
    <definedName name="SG_15_11" localSheetId="4">[6]AGUA!#REF!</definedName>
    <definedName name="SG_15_11" localSheetId="0">[6]AGUA!#REF!</definedName>
    <definedName name="SG_15_11">[6]AGUA!#REF!</definedName>
    <definedName name="SG_15_12" localSheetId="4">[6]AGUA!#REF!</definedName>
    <definedName name="SG_15_12" localSheetId="0">[6]AGUA!#REF!</definedName>
    <definedName name="SG_15_12">[6]AGUA!#REF!</definedName>
    <definedName name="SG_15_13" localSheetId="4">[6]AGUA!#REF!</definedName>
    <definedName name="SG_15_13" localSheetId="0">[6]AGUA!#REF!</definedName>
    <definedName name="SG_15_13">[6]AGUA!#REF!</definedName>
    <definedName name="SG_15_14" localSheetId="4">[6]AGUA!#REF!</definedName>
    <definedName name="SG_15_14" localSheetId="0">[6]AGUA!#REF!</definedName>
    <definedName name="SG_15_14">[6]AGUA!#REF!</definedName>
    <definedName name="SG_15_15" localSheetId="4">[6]AGUA!#REF!</definedName>
    <definedName name="SG_15_15" localSheetId="0">[6]AGUA!#REF!</definedName>
    <definedName name="SG_15_15">[6]AGUA!#REF!</definedName>
    <definedName name="SG_15_16" localSheetId="4">[6]AGUA!#REF!</definedName>
    <definedName name="SG_15_16" localSheetId="0">[6]AGUA!#REF!</definedName>
    <definedName name="SG_15_16">[6]AGUA!#REF!</definedName>
    <definedName name="SG_15_17" localSheetId="4">[6]AGUA!#REF!</definedName>
    <definedName name="SG_15_17" localSheetId="0">[6]AGUA!#REF!</definedName>
    <definedName name="SG_15_17">[6]AGUA!#REF!</definedName>
    <definedName name="SG_15_18" localSheetId="4">[6]AGUA!#REF!</definedName>
    <definedName name="SG_15_18" localSheetId="0">[6]AGUA!#REF!</definedName>
    <definedName name="SG_15_18">[6]AGUA!#REF!</definedName>
    <definedName name="SG_15_19" localSheetId="4">[6]AGUA!#REF!</definedName>
    <definedName name="SG_15_19" localSheetId="0">[6]AGUA!#REF!</definedName>
    <definedName name="SG_15_19">[6]AGUA!#REF!</definedName>
    <definedName name="SG_15_20" localSheetId="4">[6]AGUA!#REF!</definedName>
    <definedName name="SG_15_20" localSheetId="0">[6]AGUA!#REF!</definedName>
    <definedName name="SG_15_20">[6]AGUA!#REF!</definedName>
    <definedName name="SG_15_21" localSheetId="4">[6]AGUA!#REF!</definedName>
    <definedName name="SG_15_21" localSheetId="0">[6]AGUA!#REF!</definedName>
    <definedName name="SG_15_21">[6]AGUA!#REF!</definedName>
    <definedName name="SG_15_22" localSheetId="4">[6]AGUA!#REF!</definedName>
    <definedName name="SG_15_22" localSheetId="0">[6]AGUA!#REF!</definedName>
    <definedName name="SG_15_22">[6]AGUA!#REF!</definedName>
    <definedName name="SG_15_23" localSheetId="4">[6]AGUA!#REF!</definedName>
    <definedName name="SG_15_23" localSheetId="0">[6]AGUA!#REF!</definedName>
    <definedName name="SG_15_23">[6]AGUA!#REF!</definedName>
    <definedName name="SG_15_24" localSheetId="4">[6]AGUA!#REF!</definedName>
    <definedName name="SG_15_24" localSheetId="0">[6]AGUA!#REF!</definedName>
    <definedName name="SG_15_24">[6]AGUA!#REF!</definedName>
    <definedName name="SG_15_25" localSheetId="4">[6]AGUA!#REF!</definedName>
    <definedName name="SG_15_25" localSheetId="0">[6]AGUA!#REF!</definedName>
    <definedName name="SG_15_25">[6]AGUA!#REF!</definedName>
    <definedName name="SG_15_26" localSheetId="4">[6]AGUA!#REF!</definedName>
    <definedName name="SG_15_26" localSheetId="0">[6]AGUA!#REF!</definedName>
    <definedName name="SG_15_26">[6]AGUA!#REF!</definedName>
    <definedName name="SG_15_27" localSheetId="4">[6]AGUA!#REF!</definedName>
    <definedName name="SG_15_27" localSheetId="0">[6]AGUA!#REF!</definedName>
    <definedName name="SG_15_27">[6]AGUA!#REF!</definedName>
    <definedName name="SG_15_28" localSheetId="4">[6]AGUA!#REF!</definedName>
    <definedName name="SG_15_28" localSheetId="0">[6]AGUA!#REF!</definedName>
    <definedName name="SG_15_28">[6]AGUA!#REF!</definedName>
    <definedName name="SG_15_29" localSheetId="4">[6]AGUA!#REF!</definedName>
    <definedName name="SG_15_29" localSheetId="0">[6]AGUA!#REF!</definedName>
    <definedName name="SG_15_29">[6]AGUA!#REF!</definedName>
    <definedName name="SG_15_30" localSheetId="4">[6]AGUA!#REF!</definedName>
    <definedName name="SG_15_30" localSheetId="0">[6]AGUA!#REF!</definedName>
    <definedName name="SG_15_30">[6]AGUA!#REF!</definedName>
    <definedName name="SG_16_01" localSheetId="4">[6]AGUA!#REF!</definedName>
    <definedName name="SG_16_01" localSheetId="0">[6]AGUA!#REF!</definedName>
    <definedName name="SG_16_01">[6]AGUA!#REF!</definedName>
    <definedName name="SG_16_02" localSheetId="4">[6]AGUA!#REF!</definedName>
    <definedName name="SG_16_02" localSheetId="0">[6]AGUA!#REF!</definedName>
    <definedName name="SG_16_02">[6]AGUA!#REF!</definedName>
    <definedName name="SG_16_03" localSheetId="4">[6]AGUA!#REF!</definedName>
    <definedName name="SG_16_03" localSheetId="0">[6]AGUA!#REF!</definedName>
    <definedName name="SG_16_03">[6]AGUA!#REF!</definedName>
    <definedName name="SG_16_04" localSheetId="4">[6]AGUA!#REF!</definedName>
    <definedName name="SG_16_04" localSheetId="0">[6]AGUA!#REF!</definedName>
    <definedName name="SG_16_04">[6]AGUA!#REF!</definedName>
    <definedName name="SG_16_05" localSheetId="4">[6]AGUA!#REF!</definedName>
    <definedName name="SG_16_05" localSheetId="0">[6]AGUA!#REF!</definedName>
    <definedName name="SG_16_05">[6]AGUA!#REF!</definedName>
    <definedName name="SG_16_06" localSheetId="4">[6]AGUA!#REF!</definedName>
    <definedName name="SG_16_06" localSheetId="0">[6]AGUA!#REF!</definedName>
    <definedName name="SG_16_06">[6]AGUA!#REF!</definedName>
    <definedName name="SG_16_07" localSheetId="4">[6]AGUA!#REF!</definedName>
    <definedName name="SG_16_07" localSheetId="0">[6]AGUA!#REF!</definedName>
    <definedName name="SG_16_07">[6]AGUA!#REF!</definedName>
    <definedName name="SG_16_08" localSheetId="4">[6]AGUA!#REF!</definedName>
    <definedName name="SG_16_08" localSheetId="0">[6]AGUA!#REF!</definedName>
    <definedName name="SG_16_08">[6]AGUA!#REF!</definedName>
    <definedName name="SG_16_09" localSheetId="4">[6]AGUA!#REF!</definedName>
    <definedName name="SG_16_09" localSheetId="0">[6]AGUA!#REF!</definedName>
    <definedName name="SG_16_09">[6]AGUA!#REF!</definedName>
    <definedName name="SG_16_10" localSheetId="4">[6]AGUA!#REF!</definedName>
    <definedName name="SG_16_10" localSheetId="0">[6]AGUA!#REF!</definedName>
    <definedName name="SG_16_10">[6]AGUA!#REF!</definedName>
    <definedName name="SG_16_11" localSheetId="4">[6]AGUA!#REF!</definedName>
    <definedName name="SG_16_11" localSheetId="0">[6]AGUA!#REF!</definedName>
    <definedName name="SG_16_11">[6]AGUA!#REF!</definedName>
    <definedName name="SG_16_12" localSheetId="4">[6]AGUA!#REF!</definedName>
    <definedName name="SG_16_12" localSheetId="0">[6]AGUA!#REF!</definedName>
    <definedName name="SG_16_12">[6]AGUA!#REF!</definedName>
    <definedName name="SG_16_13" localSheetId="4">[6]AGUA!#REF!</definedName>
    <definedName name="SG_16_13" localSheetId="0">[6]AGUA!#REF!</definedName>
    <definedName name="SG_16_13">[6]AGUA!#REF!</definedName>
    <definedName name="SG_16_14" localSheetId="4">[6]AGUA!#REF!</definedName>
    <definedName name="SG_16_14" localSheetId="0">[6]AGUA!#REF!</definedName>
    <definedName name="SG_16_14">[6]AGUA!#REF!</definedName>
    <definedName name="SG_16_15" localSheetId="4">[6]AGUA!#REF!</definedName>
    <definedName name="SG_16_15" localSheetId="0">[6]AGUA!#REF!</definedName>
    <definedName name="SG_16_15">[6]AGUA!#REF!</definedName>
    <definedName name="SG_16_16" localSheetId="4">[6]AGUA!#REF!</definedName>
    <definedName name="SG_16_16" localSheetId="0">[6]AGUA!#REF!</definedName>
    <definedName name="SG_16_16">[6]AGUA!#REF!</definedName>
    <definedName name="SG_16_17" localSheetId="4">[6]AGUA!#REF!</definedName>
    <definedName name="SG_16_17" localSheetId="0">[6]AGUA!#REF!</definedName>
    <definedName name="SG_16_17">[6]AGUA!#REF!</definedName>
    <definedName name="SG_16_18" localSheetId="4">[6]AGUA!#REF!</definedName>
    <definedName name="SG_16_18" localSheetId="0">[6]AGUA!#REF!</definedName>
    <definedName name="SG_16_18">[6]AGUA!#REF!</definedName>
    <definedName name="SG_16_19" localSheetId="4">[6]AGUA!#REF!</definedName>
    <definedName name="SG_16_19" localSheetId="0">[6]AGUA!#REF!</definedName>
    <definedName name="SG_16_19">[6]AGUA!#REF!</definedName>
    <definedName name="SG_16_20" localSheetId="4">[6]AGUA!#REF!</definedName>
    <definedName name="SG_16_20" localSheetId="0">[6]AGUA!#REF!</definedName>
    <definedName name="SG_16_20">[6]AGUA!#REF!</definedName>
    <definedName name="SG_16_21" localSheetId="4">[6]AGUA!#REF!</definedName>
    <definedName name="SG_16_21" localSheetId="0">[6]AGUA!#REF!</definedName>
    <definedName name="SG_16_21">[6]AGUA!#REF!</definedName>
    <definedName name="SG_16_22" localSheetId="4">[6]AGUA!#REF!</definedName>
    <definedName name="SG_16_22" localSheetId="0">[6]AGUA!#REF!</definedName>
    <definedName name="SG_16_22">[6]AGUA!#REF!</definedName>
    <definedName name="SG_16_23" localSheetId="4">[6]AGUA!#REF!</definedName>
    <definedName name="SG_16_23" localSheetId="0">[6]AGUA!#REF!</definedName>
    <definedName name="SG_16_23">[6]AGUA!#REF!</definedName>
    <definedName name="SG_16_24" localSheetId="4">[6]AGUA!#REF!</definedName>
    <definedName name="SG_16_24" localSheetId="0">[6]AGUA!#REF!</definedName>
    <definedName name="SG_16_24">[6]AGUA!#REF!</definedName>
    <definedName name="SG_16_25" localSheetId="4">[6]AGUA!#REF!</definedName>
    <definedName name="SG_16_25" localSheetId="0">[6]AGUA!#REF!</definedName>
    <definedName name="SG_16_25">[6]AGUA!#REF!</definedName>
    <definedName name="SG_16_26" localSheetId="4">[6]AGUA!#REF!</definedName>
    <definedName name="SG_16_26" localSheetId="0">[6]AGUA!#REF!</definedName>
    <definedName name="SG_16_26">[6]AGUA!#REF!</definedName>
    <definedName name="SG_16_27" localSheetId="4">[6]AGUA!#REF!</definedName>
    <definedName name="SG_16_27" localSheetId="0">[6]AGUA!#REF!</definedName>
    <definedName name="SG_16_27">[6]AGUA!#REF!</definedName>
    <definedName name="SG_16_28" localSheetId="4">[6]AGUA!#REF!</definedName>
    <definedName name="SG_16_28" localSheetId="0">[6]AGUA!#REF!</definedName>
    <definedName name="SG_16_28">[6]AGUA!#REF!</definedName>
    <definedName name="SG_16_29" localSheetId="4">[6]AGUA!#REF!</definedName>
    <definedName name="SG_16_29" localSheetId="0">[6]AGUA!#REF!</definedName>
    <definedName name="SG_16_29">[6]AGUA!#REF!</definedName>
    <definedName name="SG_16_30" localSheetId="4">[6]AGUA!#REF!</definedName>
    <definedName name="SG_16_30" localSheetId="0">[6]AGUA!#REF!</definedName>
    <definedName name="SG_16_30">[6]AGUA!#REF!</definedName>
    <definedName name="SG_17_01" localSheetId="4">[6]AGUA!#REF!</definedName>
    <definedName name="SG_17_01" localSheetId="0">[6]AGUA!#REF!</definedName>
    <definedName name="SG_17_01">[6]AGUA!#REF!</definedName>
    <definedName name="SG_17_02" localSheetId="4">[6]AGUA!#REF!</definedName>
    <definedName name="SG_17_02" localSheetId="0">[6]AGUA!#REF!</definedName>
    <definedName name="SG_17_02">[6]AGUA!#REF!</definedName>
    <definedName name="SG_17_03" localSheetId="4">[6]AGUA!#REF!</definedName>
    <definedName name="SG_17_03" localSheetId="0">[6]AGUA!#REF!</definedName>
    <definedName name="SG_17_03">[6]AGUA!#REF!</definedName>
    <definedName name="SG_17_04" localSheetId="4">[6]AGUA!#REF!</definedName>
    <definedName name="SG_17_04" localSheetId="0">[6]AGUA!#REF!</definedName>
    <definedName name="SG_17_04">[6]AGUA!#REF!</definedName>
    <definedName name="SG_17_05" localSheetId="4">[6]AGUA!#REF!</definedName>
    <definedName name="SG_17_05" localSheetId="0">[6]AGUA!#REF!</definedName>
    <definedName name="SG_17_05">[6]AGUA!#REF!</definedName>
    <definedName name="SG_17_06" localSheetId="4">[6]AGUA!#REF!</definedName>
    <definedName name="SG_17_06" localSheetId="0">[6]AGUA!#REF!</definedName>
    <definedName name="SG_17_06">[6]AGUA!#REF!</definedName>
    <definedName name="SG_17_07" localSheetId="4">[6]AGUA!#REF!</definedName>
    <definedName name="SG_17_07" localSheetId="0">[6]AGUA!#REF!</definedName>
    <definedName name="SG_17_07">[6]AGUA!#REF!</definedName>
    <definedName name="SG_17_08" localSheetId="4">[6]AGUA!#REF!</definedName>
    <definedName name="SG_17_08" localSheetId="0">[6]AGUA!#REF!</definedName>
    <definedName name="SG_17_08">[6]AGUA!#REF!</definedName>
    <definedName name="SG_17_09" localSheetId="4">[6]AGUA!#REF!</definedName>
    <definedName name="SG_17_09" localSheetId="0">[6]AGUA!#REF!</definedName>
    <definedName name="SG_17_09">[6]AGUA!#REF!</definedName>
    <definedName name="SG_17_10" localSheetId="4">[6]AGUA!#REF!</definedName>
    <definedName name="SG_17_10" localSheetId="0">[6]AGUA!#REF!</definedName>
    <definedName name="SG_17_10">[6]AGUA!#REF!</definedName>
    <definedName name="SG_17_11" localSheetId="4">[6]AGUA!#REF!</definedName>
    <definedName name="SG_17_11" localSheetId="0">[6]AGUA!#REF!</definedName>
    <definedName name="SG_17_11">[6]AGUA!#REF!</definedName>
    <definedName name="SG_17_12" localSheetId="4">[6]AGUA!#REF!</definedName>
    <definedName name="SG_17_12" localSheetId="0">[6]AGUA!#REF!</definedName>
    <definedName name="SG_17_12">[6]AGUA!#REF!</definedName>
    <definedName name="SG_17_13" localSheetId="4">[6]AGUA!#REF!</definedName>
    <definedName name="SG_17_13" localSheetId="0">[6]AGUA!#REF!</definedName>
    <definedName name="SG_17_13">[6]AGUA!#REF!</definedName>
    <definedName name="SG_17_14" localSheetId="4">[6]AGUA!#REF!</definedName>
    <definedName name="SG_17_14" localSheetId="0">[6]AGUA!#REF!</definedName>
    <definedName name="SG_17_14">[6]AGUA!#REF!</definedName>
    <definedName name="SG_17_15" localSheetId="4">[6]AGUA!#REF!</definedName>
    <definedName name="SG_17_15" localSheetId="0">[6]AGUA!#REF!</definedName>
    <definedName name="SG_17_15">[6]AGUA!#REF!</definedName>
    <definedName name="SG_17_16" localSheetId="4">[6]AGUA!#REF!</definedName>
    <definedName name="SG_17_16" localSheetId="0">[6]AGUA!#REF!</definedName>
    <definedName name="SG_17_16">[6]AGUA!#REF!</definedName>
    <definedName name="SG_17_17" localSheetId="4">[6]AGUA!#REF!</definedName>
    <definedName name="SG_17_17" localSheetId="0">[6]AGUA!#REF!</definedName>
    <definedName name="SG_17_17">[6]AGUA!#REF!</definedName>
    <definedName name="SG_17_18" localSheetId="4">[6]AGUA!#REF!</definedName>
    <definedName name="SG_17_18" localSheetId="0">[6]AGUA!#REF!</definedName>
    <definedName name="SG_17_18">[6]AGUA!#REF!</definedName>
    <definedName name="SG_17_19" localSheetId="4">[6]AGUA!#REF!</definedName>
    <definedName name="SG_17_19" localSheetId="0">[6]AGUA!#REF!</definedName>
    <definedName name="SG_17_19">[6]AGUA!#REF!</definedName>
    <definedName name="SG_17_20" localSheetId="4">[6]AGUA!#REF!</definedName>
    <definedName name="SG_17_20" localSheetId="0">[6]AGUA!#REF!</definedName>
    <definedName name="SG_17_20">[6]AGUA!#REF!</definedName>
    <definedName name="SG_17_21" localSheetId="4">[6]AGUA!#REF!</definedName>
    <definedName name="SG_17_21" localSheetId="0">[6]AGUA!#REF!</definedName>
    <definedName name="SG_17_21">[6]AGUA!#REF!</definedName>
    <definedName name="SG_17_22" localSheetId="4">[6]AGUA!#REF!</definedName>
    <definedName name="SG_17_22" localSheetId="0">[6]AGUA!#REF!</definedName>
    <definedName name="SG_17_22">[6]AGUA!#REF!</definedName>
    <definedName name="SG_17_23" localSheetId="4">[6]AGUA!#REF!</definedName>
    <definedName name="SG_17_23" localSheetId="0">[6]AGUA!#REF!</definedName>
    <definedName name="SG_17_23">[6]AGUA!#REF!</definedName>
    <definedName name="SG_17_24" localSheetId="4">[6]AGUA!#REF!</definedName>
    <definedName name="SG_17_24" localSheetId="0">[6]AGUA!#REF!</definedName>
    <definedName name="SG_17_24">[6]AGUA!#REF!</definedName>
    <definedName name="SG_17_25" localSheetId="4">[6]AGUA!#REF!</definedName>
    <definedName name="SG_17_25" localSheetId="0">[6]AGUA!#REF!</definedName>
    <definedName name="SG_17_25">[6]AGUA!#REF!</definedName>
    <definedName name="SG_17_26" localSheetId="4">[6]AGUA!#REF!</definedName>
    <definedName name="SG_17_26" localSheetId="0">[6]AGUA!#REF!</definedName>
    <definedName name="SG_17_26">[6]AGUA!#REF!</definedName>
    <definedName name="SG_17_27" localSheetId="4">[6]AGUA!#REF!</definedName>
    <definedName name="SG_17_27" localSheetId="0">[6]AGUA!#REF!</definedName>
    <definedName name="SG_17_27">[6]AGUA!#REF!</definedName>
    <definedName name="SG_17_28" localSheetId="4">[6]AGUA!#REF!</definedName>
    <definedName name="SG_17_28" localSheetId="0">[6]AGUA!#REF!</definedName>
    <definedName name="SG_17_28">[6]AGUA!#REF!</definedName>
    <definedName name="SG_17_29" localSheetId="4">[6]AGUA!#REF!</definedName>
    <definedName name="SG_17_29" localSheetId="0">[6]AGUA!#REF!</definedName>
    <definedName name="SG_17_29">[6]AGUA!#REF!</definedName>
    <definedName name="SG_17_30" localSheetId="4">[6]AGUA!#REF!</definedName>
    <definedName name="SG_17_30" localSheetId="0">[6]AGUA!#REF!</definedName>
    <definedName name="SG_17_30">[6]AGUA!#REF!</definedName>
    <definedName name="SG_18_01" localSheetId="4">[6]AGUA!#REF!</definedName>
    <definedName name="SG_18_01" localSheetId="0">[6]AGUA!#REF!</definedName>
    <definedName name="SG_18_01">[6]AGUA!#REF!</definedName>
    <definedName name="SG_18_02" localSheetId="4">[6]AGUA!#REF!</definedName>
    <definedName name="SG_18_02" localSheetId="0">[6]AGUA!#REF!</definedName>
    <definedName name="SG_18_02">[6]AGUA!#REF!</definedName>
    <definedName name="SG_18_03" localSheetId="4">[6]AGUA!#REF!</definedName>
    <definedName name="SG_18_03" localSheetId="0">[6]AGUA!#REF!</definedName>
    <definedName name="SG_18_03">[6]AGUA!#REF!</definedName>
    <definedName name="SG_18_04" localSheetId="4">[6]AGUA!#REF!</definedName>
    <definedName name="SG_18_04" localSheetId="0">[6]AGUA!#REF!</definedName>
    <definedName name="SG_18_04">[6]AGUA!#REF!</definedName>
    <definedName name="SG_18_05" localSheetId="4">[6]AGUA!#REF!</definedName>
    <definedName name="SG_18_05" localSheetId="0">[6]AGUA!#REF!</definedName>
    <definedName name="SG_18_05">[6]AGUA!#REF!</definedName>
    <definedName name="SG_18_06" localSheetId="4">[6]AGUA!#REF!</definedName>
    <definedName name="SG_18_06" localSheetId="0">[6]AGUA!#REF!</definedName>
    <definedName name="SG_18_06">[6]AGUA!#REF!</definedName>
    <definedName name="SG_18_07" localSheetId="4">[6]AGUA!#REF!</definedName>
    <definedName name="SG_18_07" localSheetId="0">[6]AGUA!#REF!</definedName>
    <definedName name="SG_18_07">[6]AGUA!#REF!</definedName>
    <definedName name="SG_18_08" localSheetId="4">[6]AGUA!#REF!</definedName>
    <definedName name="SG_18_08" localSheetId="0">[6]AGUA!#REF!</definedName>
    <definedName name="SG_18_08">[6]AGUA!#REF!</definedName>
    <definedName name="SG_18_09" localSheetId="4">[6]AGUA!#REF!</definedName>
    <definedName name="SG_18_09" localSheetId="0">[6]AGUA!#REF!</definedName>
    <definedName name="SG_18_09">[6]AGUA!#REF!</definedName>
    <definedName name="SG_18_10" localSheetId="4">[6]AGUA!#REF!</definedName>
    <definedName name="SG_18_10" localSheetId="0">[6]AGUA!#REF!</definedName>
    <definedName name="SG_18_10">[6]AGUA!#REF!</definedName>
    <definedName name="SG_18_11" localSheetId="4">[6]AGUA!#REF!</definedName>
    <definedName name="SG_18_11" localSheetId="0">[6]AGUA!#REF!</definedName>
    <definedName name="SG_18_11">[6]AGUA!#REF!</definedName>
    <definedName name="SG_18_12" localSheetId="4">[6]AGUA!#REF!</definedName>
    <definedName name="SG_18_12" localSheetId="0">[6]AGUA!#REF!</definedName>
    <definedName name="SG_18_12">[6]AGUA!#REF!</definedName>
    <definedName name="SG_18_13" localSheetId="4">[6]AGUA!#REF!</definedName>
    <definedName name="SG_18_13" localSheetId="0">[6]AGUA!#REF!</definedName>
    <definedName name="SG_18_13">[6]AGUA!#REF!</definedName>
    <definedName name="SG_18_14" localSheetId="4">[6]AGUA!#REF!</definedName>
    <definedName name="SG_18_14" localSheetId="0">[6]AGUA!#REF!</definedName>
    <definedName name="SG_18_14">[6]AGUA!#REF!</definedName>
    <definedName name="SG_18_15" localSheetId="4">[6]AGUA!#REF!</definedName>
    <definedName name="SG_18_15" localSheetId="0">[6]AGUA!#REF!</definedName>
    <definedName name="SG_18_15">[6]AGUA!#REF!</definedName>
    <definedName name="SG_18_16" localSheetId="4">[6]AGUA!#REF!</definedName>
    <definedName name="SG_18_16" localSheetId="0">[6]AGUA!#REF!</definedName>
    <definedName name="SG_18_16">[6]AGUA!#REF!</definedName>
    <definedName name="SG_18_17" localSheetId="4">[6]AGUA!#REF!</definedName>
    <definedName name="SG_18_17" localSheetId="0">[6]AGUA!#REF!</definedName>
    <definedName name="SG_18_17">[6]AGUA!#REF!</definedName>
    <definedName name="SG_18_18" localSheetId="4">[6]AGUA!#REF!</definedName>
    <definedName name="SG_18_18" localSheetId="0">[6]AGUA!#REF!</definedName>
    <definedName name="SG_18_18">[6]AGUA!#REF!</definedName>
    <definedName name="SG_18_19" localSheetId="4">[6]AGUA!#REF!</definedName>
    <definedName name="SG_18_19" localSheetId="0">[6]AGUA!#REF!</definedName>
    <definedName name="SG_18_19">[6]AGUA!#REF!</definedName>
    <definedName name="SG_18_20" localSheetId="4">[6]AGUA!#REF!</definedName>
    <definedName name="SG_18_20" localSheetId="0">[6]AGUA!#REF!</definedName>
    <definedName name="SG_18_20">[6]AGUA!#REF!</definedName>
    <definedName name="SG_18_21" localSheetId="4">[6]AGUA!#REF!</definedName>
    <definedName name="SG_18_21" localSheetId="0">[6]AGUA!#REF!</definedName>
    <definedName name="SG_18_21">[6]AGUA!#REF!</definedName>
    <definedName name="SG_18_22" localSheetId="4">[6]AGUA!#REF!</definedName>
    <definedName name="SG_18_22" localSheetId="0">[6]AGUA!#REF!</definedName>
    <definedName name="SG_18_22">[6]AGUA!#REF!</definedName>
    <definedName name="SG_18_23" localSheetId="4">[6]AGUA!#REF!</definedName>
    <definedName name="SG_18_23" localSheetId="0">[6]AGUA!#REF!</definedName>
    <definedName name="SG_18_23">[6]AGUA!#REF!</definedName>
    <definedName name="SG_18_24" localSheetId="4">[6]AGUA!#REF!</definedName>
    <definedName name="SG_18_24" localSheetId="0">[6]AGUA!#REF!</definedName>
    <definedName name="SG_18_24">[6]AGUA!#REF!</definedName>
    <definedName name="SG_18_25" localSheetId="4">[6]AGUA!#REF!</definedName>
    <definedName name="SG_18_25" localSheetId="0">[6]AGUA!#REF!</definedName>
    <definedName name="SG_18_25">[6]AGUA!#REF!</definedName>
    <definedName name="SG_18_26" localSheetId="4">[6]AGUA!#REF!</definedName>
    <definedName name="SG_18_26" localSheetId="0">[6]AGUA!#REF!</definedName>
    <definedName name="SG_18_26">[6]AGUA!#REF!</definedName>
    <definedName name="SG_18_27" localSheetId="4">[6]AGUA!#REF!</definedName>
    <definedName name="SG_18_27" localSheetId="0">[6]AGUA!#REF!</definedName>
    <definedName name="SG_18_27">[6]AGUA!#REF!</definedName>
    <definedName name="SG_18_28" localSheetId="4">[6]AGUA!#REF!</definedName>
    <definedName name="SG_18_28" localSheetId="0">[6]AGUA!#REF!</definedName>
    <definedName name="SG_18_28">[6]AGUA!#REF!</definedName>
    <definedName name="SG_18_29" localSheetId="4">[6]AGUA!#REF!</definedName>
    <definedName name="SG_18_29" localSheetId="0">[6]AGUA!#REF!</definedName>
    <definedName name="SG_18_29">[6]AGUA!#REF!</definedName>
    <definedName name="SG_18_30" localSheetId="4">[6]AGUA!#REF!</definedName>
    <definedName name="SG_18_30" localSheetId="0">[6]AGUA!#REF!</definedName>
    <definedName name="SG_18_30">[6]AGUA!#REF!</definedName>
    <definedName name="SG_19_01" localSheetId="4">[6]AGUA!#REF!</definedName>
    <definedName name="SG_19_01" localSheetId="0">[6]AGUA!#REF!</definedName>
    <definedName name="SG_19_01">[6]AGUA!#REF!</definedName>
    <definedName name="SG_19_02" localSheetId="4">[6]AGUA!#REF!</definedName>
    <definedName name="SG_19_02" localSheetId="0">[6]AGUA!#REF!</definedName>
    <definedName name="SG_19_02">[6]AGUA!#REF!</definedName>
    <definedName name="SG_19_03" localSheetId="4">[6]AGUA!#REF!</definedName>
    <definedName name="SG_19_03" localSheetId="0">[6]AGUA!#REF!</definedName>
    <definedName name="SG_19_03">[6]AGUA!#REF!</definedName>
    <definedName name="SG_19_04" localSheetId="4">[6]AGUA!#REF!</definedName>
    <definedName name="SG_19_04" localSheetId="0">[6]AGUA!#REF!</definedName>
    <definedName name="SG_19_04">[6]AGUA!#REF!</definedName>
    <definedName name="SG_19_05" localSheetId="4">[6]AGUA!#REF!</definedName>
    <definedName name="SG_19_05" localSheetId="0">[6]AGUA!#REF!</definedName>
    <definedName name="SG_19_05">[6]AGUA!#REF!</definedName>
    <definedName name="SG_19_06" localSheetId="4">[6]AGUA!#REF!</definedName>
    <definedName name="SG_19_06" localSheetId="0">[6]AGUA!#REF!</definedName>
    <definedName name="SG_19_06">[6]AGUA!#REF!</definedName>
    <definedName name="SG_19_07" localSheetId="4">[6]AGUA!#REF!</definedName>
    <definedName name="SG_19_07" localSheetId="0">[6]AGUA!#REF!</definedName>
    <definedName name="SG_19_07">[6]AGUA!#REF!</definedName>
    <definedName name="SG_19_08" localSheetId="4">[6]AGUA!#REF!</definedName>
    <definedName name="SG_19_08" localSheetId="0">[6]AGUA!#REF!</definedName>
    <definedName name="SG_19_08">[6]AGUA!#REF!</definedName>
    <definedName name="SG_19_09" localSheetId="4">[6]AGUA!#REF!</definedName>
    <definedName name="SG_19_09" localSheetId="0">[6]AGUA!#REF!</definedName>
    <definedName name="SG_19_09">[6]AGUA!#REF!</definedName>
    <definedName name="SG_19_10" localSheetId="4">[6]AGUA!#REF!</definedName>
    <definedName name="SG_19_10" localSheetId="0">[6]AGUA!#REF!</definedName>
    <definedName name="SG_19_10">[6]AGUA!#REF!</definedName>
    <definedName name="SG_19_11" localSheetId="4">[6]AGUA!#REF!</definedName>
    <definedName name="SG_19_11" localSheetId="0">[6]AGUA!#REF!</definedName>
    <definedName name="SG_19_11">[6]AGUA!#REF!</definedName>
    <definedName name="SG_19_12" localSheetId="4">[6]AGUA!#REF!</definedName>
    <definedName name="SG_19_12" localSheetId="0">[6]AGUA!#REF!</definedName>
    <definedName name="SG_19_12">[6]AGUA!#REF!</definedName>
    <definedName name="SG_19_13" localSheetId="4">[6]AGUA!#REF!</definedName>
    <definedName name="SG_19_13" localSheetId="0">[6]AGUA!#REF!</definedName>
    <definedName name="SG_19_13">[6]AGUA!#REF!</definedName>
    <definedName name="SG_19_14" localSheetId="4">[6]AGUA!#REF!</definedName>
    <definedName name="SG_19_14" localSheetId="0">[6]AGUA!#REF!</definedName>
    <definedName name="SG_19_14">[6]AGUA!#REF!</definedName>
    <definedName name="SG_19_15" localSheetId="4">[6]AGUA!#REF!</definedName>
    <definedName name="SG_19_15" localSheetId="0">[6]AGUA!#REF!</definedName>
    <definedName name="SG_19_15">[6]AGUA!#REF!</definedName>
    <definedName name="SG_19_16" localSheetId="4">[6]AGUA!#REF!</definedName>
    <definedName name="SG_19_16" localSheetId="0">[6]AGUA!#REF!</definedName>
    <definedName name="SG_19_16">[6]AGUA!#REF!</definedName>
    <definedName name="SG_19_17" localSheetId="4">[6]AGUA!#REF!</definedName>
    <definedName name="SG_19_17" localSheetId="0">[6]AGUA!#REF!</definedName>
    <definedName name="SG_19_17">[6]AGUA!#REF!</definedName>
    <definedName name="SG_19_18" localSheetId="4">[6]AGUA!#REF!</definedName>
    <definedName name="SG_19_18" localSheetId="0">[6]AGUA!#REF!</definedName>
    <definedName name="SG_19_18">[6]AGUA!#REF!</definedName>
    <definedName name="SG_19_19" localSheetId="4">[6]AGUA!#REF!</definedName>
    <definedName name="SG_19_19" localSheetId="0">[6]AGUA!#REF!</definedName>
    <definedName name="SG_19_19">[6]AGUA!#REF!</definedName>
    <definedName name="SG_19_20" localSheetId="4">[6]AGUA!#REF!</definedName>
    <definedName name="SG_19_20" localSheetId="0">[6]AGUA!#REF!</definedName>
    <definedName name="SG_19_20">[6]AGUA!#REF!</definedName>
    <definedName name="SG_19_21" localSheetId="4">[6]AGUA!#REF!</definedName>
    <definedName name="SG_19_21" localSheetId="0">[6]AGUA!#REF!</definedName>
    <definedName name="SG_19_21">[6]AGUA!#REF!</definedName>
    <definedName name="SG_19_22" localSheetId="4">[6]AGUA!#REF!</definedName>
    <definedName name="SG_19_22" localSheetId="0">[6]AGUA!#REF!</definedName>
    <definedName name="SG_19_22">[6]AGUA!#REF!</definedName>
    <definedName name="SG_19_23" localSheetId="4">[6]AGUA!#REF!</definedName>
    <definedName name="SG_19_23" localSheetId="0">[6]AGUA!#REF!</definedName>
    <definedName name="SG_19_23">[6]AGUA!#REF!</definedName>
    <definedName name="SG_19_24" localSheetId="4">[6]AGUA!#REF!</definedName>
    <definedName name="SG_19_24" localSheetId="0">[6]AGUA!#REF!</definedName>
    <definedName name="SG_19_24">[6]AGUA!#REF!</definedName>
    <definedName name="SG_19_25" localSheetId="4">[6]AGUA!#REF!</definedName>
    <definedName name="SG_19_25" localSheetId="0">[6]AGUA!#REF!</definedName>
    <definedName name="SG_19_25">[6]AGUA!#REF!</definedName>
    <definedName name="SG_19_26" localSheetId="4">[6]AGUA!#REF!</definedName>
    <definedName name="SG_19_26" localSheetId="0">[6]AGUA!#REF!</definedName>
    <definedName name="SG_19_26">[6]AGUA!#REF!</definedName>
    <definedName name="SG_19_27" localSheetId="4">[6]AGUA!#REF!</definedName>
    <definedName name="SG_19_27" localSheetId="0">[6]AGUA!#REF!</definedName>
    <definedName name="SG_19_27">[6]AGUA!#REF!</definedName>
    <definedName name="SG_19_28" localSheetId="4">[6]AGUA!#REF!</definedName>
    <definedName name="SG_19_28" localSheetId="0">[6]AGUA!#REF!</definedName>
    <definedName name="SG_19_28">[6]AGUA!#REF!</definedName>
    <definedName name="SG_19_29" localSheetId="4">[6]AGUA!#REF!</definedName>
    <definedName name="SG_19_29" localSheetId="0">[6]AGUA!#REF!</definedName>
    <definedName name="SG_19_29">[6]AGUA!#REF!</definedName>
    <definedName name="SG_19_30" localSheetId="4">[6]AGUA!#REF!</definedName>
    <definedName name="SG_19_30" localSheetId="0">[6]AGUA!#REF!</definedName>
    <definedName name="SG_19_30">[6]AGUA!#REF!</definedName>
    <definedName name="SG_20_01" localSheetId="4">[6]AGUA!#REF!</definedName>
    <definedName name="SG_20_01" localSheetId="0">[6]AGUA!#REF!</definedName>
    <definedName name="SG_20_01">[6]AGUA!#REF!</definedName>
    <definedName name="SG_20_02" localSheetId="4">[6]AGUA!#REF!</definedName>
    <definedName name="SG_20_02" localSheetId="0">[6]AGUA!#REF!</definedName>
    <definedName name="SG_20_02">[6]AGUA!#REF!</definedName>
    <definedName name="SG_20_03" localSheetId="4">[6]AGUA!#REF!</definedName>
    <definedName name="SG_20_03" localSheetId="0">[6]AGUA!#REF!</definedName>
    <definedName name="SG_20_03">[6]AGUA!#REF!</definedName>
    <definedName name="SG_20_04" localSheetId="4">[6]AGUA!#REF!</definedName>
    <definedName name="SG_20_04" localSheetId="0">[6]AGUA!#REF!</definedName>
    <definedName name="SG_20_04">[6]AGUA!#REF!</definedName>
    <definedName name="SG_20_05" localSheetId="4">[6]AGUA!#REF!</definedName>
    <definedName name="SG_20_05" localSheetId="0">[6]AGUA!#REF!</definedName>
    <definedName name="SG_20_05">[6]AGUA!#REF!</definedName>
    <definedName name="SG_20_06" localSheetId="4">[6]AGUA!#REF!</definedName>
    <definedName name="SG_20_06" localSheetId="0">[6]AGUA!#REF!</definedName>
    <definedName name="SG_20_06">[6]AGUA!#REF!</definedName>
    <definedName name="SG_20_07" localSheetId="4">[6]AGUA!#REF!</definedName>
    <definedName name="SG_20_07" localSheetId="0">[6]AGUA!#REF!</definedName>
    <definedName name="SG_20_07">[6]AGUA!#REF!</definedName>
    <definedName name="SG_20_08" localSheetId="4">[6]AGUA!#REF!</definedName>
    <definedName name="SG_20_08" localSheetId="0">[6]AGUA!#REF!</definedName>
    <definedName name="SG_20_08">[6]AGUA!#REF!</definedName>
    <definedName name="SG_20_09" localSheetId="4">[6]AGUA!#REF!</definedName>
    <definedName name="SG_20_09" localSheetId="0">[6]AGUA!#REF!</definedName>
    <definedName name="SG_20_09">[6]AGUA!#REF!</definedName>
    <definedName name="SG_20_10" localSheetId="4">[6]AGUA!#REF!</definedName>
    <definedName name="SG_20_10" localSheetId="0">[6]AGUA!#REF!</definedName>
    <definedName name="SG_20_10">[6]AGUA!#REF!</definedName>
    <definedName name="SG_20_11" localSheetId="4">[6]AGUA!#REF!</definedName>
    <definedName name="SG_20_11" localSheetId="0">[6]AGUA!#REF!</definedName>
    <definedName name="SG_20_11">[6]AGUA!#REF!</definedName>
    <definedName name="SG_20_12" localSheetId="4">[6]AGUA!#REF!</definedName>
    <definedName name="SG_20_12" localSheetId="0">[6]AGUA!#REF!</definedName>
    <definedName name="SG_20_12">[6]AGUA!#REF!</definedName>
    <definedName name="SG_20_13" localSheetId="4">[6]AGUA!#REF!</definedName>
    <definedName name="SG_20_13" localSheetId="0">[6]AGUA!#REF!</definedName>
    <definedName name="SG_20_13">[6]AGUA!#REF!</definedName>
    <definedName name="SG_20_14" localSheetId="4">[6]AGUA!#REF!</definedName>
    <definedName name="SG_20_14" localSheetId="0">[6]AGUA!#REF!</definedName>
    <definedName name="SG_20_14">[6]AGUA!#REF!</definedName>
    <definedName name="SG_20_15" localSheetId="4">[6]AGUA!#REF!</definedName>
    <definedName name="SG_20_15" localSheetId="0">[6]AGUA!#REF!</definedName>
    <definedName name="SG_20_15">[6]AGUA!#REF!</definedName>
    <definedName name="SG_20_16" localSheetId="4">[6]AGUA!#REF!</definedName>
    <definedName name="SG_20_16" localSheetId="0">[6]AGUA!#REF!</definedName>
    <definedName name="SG_20_16">[6]AGUA!#REF!</definedName>
    <definedName name="SG_20_17" localSheetId="4">[6]AGUA!#REF!</definedName>
    <definedName name="SG_20_17" localSheetId="0">[6]AGUA!#REF!</definedName>
    <definedName name="SG_20_17">[6]AGUA!#REF!</definedName>
    <definedName name="SG_20_18" localSheetId="4">[6]AGUA!#REF!</definedName>
    <definedName name="SG_20_18" localSheetId="0">[6]AGUA!#REF!</definedName>
    <definedName name="SG_20_18">[6]AGUA!#REF!</definedName>
    <definedName name="SG_20_19" localSheetId="4">[6]AGUA!#REF!</definedName>
    <definedName name="SG_20_19" localSheetId="0">[6]AGUA!#REF!</definedName>
    <definedName name="SG_20_19">[6]AGUA!#REF!</definedName>
    <definedName name="SG_20_20" localSheetId="4">[6]AGUA!#REF!</definedName>
    <definedName name="SG_20_20" localSheetId="0">[6]AGUA!#REF!</definedName>
    <definedName name="SG_20_20">[6]AGUA!#REF!</definedName>
    <definedName name="SG_20_21" localSheetId="4">[6]AGUA!#REF!</definedName>
    <definedName name="SG_20_21" localSheetId="0">[6]AGUA!#REF!</definedName>
    <definedName name="SG_20_21">[6]AGUA!#REF!</definedName>
    <definedName name="SG_20_22" localSheetId="4">[6]AGUA!#REF!</definedName>
    <definedName name="SG_20_22" localSheetId="0">[6]AGUA!#REF!</definedName>
    <definedName name="SG_20_22">[6]AGUA!#REF!</definedName>
    <definedName name="SG_20_23" localSheetId="4">[6]AGUA!#REF!</definedName>
    <definedName name="SG_20_23" localSheetId="0">[6]AGUA!#REF!</definedName>
    <definedName name="SG_20_23">[6]AGUA!#REF!</definedName>
    <definedName name="SG_20_24" localSheetId="4">[6]AGUA!#REF!</definedName>
    <definedName name="SG_20_24" localSheetId="0">[6]AGUA!#REF!</definedName>
    <definedName name="SG_20_24">[6]AGUA!#REF!</definedName>
    <definedName name="SG_20_25" localSheetId="4">[6]AGUA!#REF!</definedName>
    <definedName name="SG_20_25" localSheetId="0">[6]AGUA!#REF!</definedName>
    <definedName name="SG_20_25">[6]AGUA!#REF!</definedName>
    <definedName name="SG_20_26" localSheetId="4">[6]AGUA!#REF!</definedName>
    <definedName name="SG_20_26" localSheetId="0">[6]AGUA!#REF!</definedName>
    <definedName name="SG_20_26">[6]AGUA!#REF!</definedName>
    <definedName name="SG_20_27" localSheetId="4">[6]AGUA!#REF!</definedName>
    <definedName name="SG_20_27" localSheetId="0">[6]AGUA!#REF!</definedName>
    <definedName name="SG_20_27">[6]AGUA!#REF!</definedName>
    <definedName name="SG_20_28" localSheetId="4">[6]AGUA!#REF!</definedName>
    <definedName name="SG_20_28" localSheetId="0">[6]AGUA!#REF!</definedName>
    <definedName name="SG_20_28">[6]AGUA!#REF!</definedName>
    <definedName name="SG_20_29" localSheetId="4">[6]AGUA!#REF!</definedName>
    <definedName name="SG_20_29" localSheetId="0">[6]AGUA!#REF!</definedName>
    <definedName name="SG_20_29">[6]AGUA!#REF!</definedName>
    <definedName name="SG_20_30" localSheetId="4">[6]AGUA!#REF!</definedName>
    <definedName name="SG_20_30" localSheetId="0">[6]AGUA!#REF!</definedName>
    <definedName name="SG_20_30">[6]AGUA!#REF!</definedName>
    <definedName name="SG_21_01" localSheetId="4">[6]AGUA!#REF!</definedName>
    <definedName name="SG_21_01" localSheetId="0">[6]AGUA!#REF!</definedName>
    <definedName name="SG_21_01">[6]AGUA!#REF!</definedName>
    <definedName name="SG_21_02" localSheetId="4">[6]AGUA!#REF!</definedName>
    <definedName name="SG_21_02" localSheetId="0">[6]AGUA!#REF!</definedName>
    <definedName name="SG_21_02">[6]AGUA!#REF!</definedName>
    <definedName name="SG_21_03" localSheetId="4">[6]AGUA!#REF!</definedName>
    <definedName name="SG_21_03" localSheetId="0">[6]AGUA!#REF!</definedName>
    <definedName name="SG_21_03">[6]AGUA!#REF!</definedName>
    <definedName name="SG_21_04" localSheetId="4">[6]AGUA!#REF!</definedName>
    <definedName name="SG_21_04" localSheetId="0">[6]AGUA!#REF!</definedName>
    <definedName name="SG_21_04">[6]AGUA!#REF!</definedName>
    <definedName name="SG_21_05" localSheetId="4">[6]AGUA!#REF!</definedName>
    <definedName name="SG_21_05" localSheetId="0">[6]AGUA!#REF!</definedName>
    <definedName name="SG_21_05">[6]AGUA!#REF!</definedName>
    <definedName name="SG_21_06" localSheetId="4">[6]AGUA!#REF!</definedName>
    <definedName name="SG_21_06" localSheetId="0">[6]AGUA!#REF!</definedName>
    <definedName name="SG_21_06">[6]AGUA!#REF!</definedName>
    <definedName name="SG_21_07" localSheetId="4">[6]AGUA!#REF!</definedName>
    <definedName name="SG_21_07" localSheetId="0">[6]AGUA!#REF!</definedName>
    <definedName name="SG_21_07">[6]AGUA!#REF!</definedName>
    <definedName name="SG_21_08" localSheetId="4">[6]AGUA!#REF!</definedName>
    <definedName name="SG_21_08" localSheetId="0">[6]AGUA!#REF!</definedName>
    <definedName name="SG_21_08">[6]AGUA!#REF!</definedName>
    <definedName name="SG_21_09" localSheetId="4">[6]AGUA!#REF!</definedName>
    <definedName name="SG_21_09" localSheetId="0">[6]AGUA!#REF!</definedName>
    <definedName name="SG_21_09">[6]AGUA!#REF!</definedName>
    <definedName name="SG_21_10" localSheetId="4">[6]AGUA!#REF!</definedName>
    <definedName name="SG_21_10" localSheetId="0">[6]AGUA!#REF!</definedName>
    <definedName name="SG_21_10">[6]AGUA!#REF!</definedName>
    <definedName name="SG_21_11" localSheetId="4">[6]AGUA!#REF!</definedName>
    <definedName name="SG_21_11" localSheetId="0">[6]AGUA!#REF!</definedName>
    <definedName name="SG_21_11">[6]AGUA!#REF!</definedName>
    <definedName name="SG_21_12" localSheetId="4">[6]AGUA!#REF!</definedName>
    <definedName name="SG_21_12" localSheetId="0">[6]AGUA!#REF!</definedName>
    <definedName name="SG_21_12">[6]AGUA!#REF!</definedName>
    <definedName name="SG_21_13" localSheetId="4">[6]AGUA!#REF!</definedName>
    <definedName name="SG_21_13" localSheetId="0">[6]AGUA!#REF!</definedName>
    <definedName name="SG_21_13">[6]AGUA!#REF!</definedName>
    <definedName name="SG_21_14" localSheetId="4">[6]AGUA!#REF!</definedName>
    <definedName name="SG_21_14" localSheetId="0">[6]AGUA!#REF!</definedName>
    <definedName name="SG_21_14">[6]AGUA!#REF!</definedName>
    <definedName name="SG_21_15" localSheetId="4">[6]AGUA!#REF!</definedName>
    <definedName name="SG_21_15" localSheetId="0">[6]AGUA!#REF!</definedName>
    <definedName name="SG_21_15">[6]AGUA!#REF!</definedName>
    <definedName name="SG_21_16" localSheetId="4">[6]AGUA!#REF!</definedName>
    <definedName name="SG_21_16" localSheetId="0">[6]AGUA!#REF!</definedName>
    <definedName name="SG_21_16">[6]AGUA!#REF!</definedName>
    <definedName name="SG_21_17" localSheetId="4">[6]AGUA!#REF!</definedName>
    <definedName name="SG_21_17" localSheetId="0">[6]AGUA!#REF!</definedName>
    <definedName name="SG_21_17">[6]AGUA!#REF!</definedName>
    <definedName name="SG_21_18" localSheetId="4">[6]AGUA!#REF!</definedName>
    <definedName name="SG_21_18" localSheetId="0">[6]AGUA!#REF!</definedName>
    <definedName name="SG_21_18">[6]AGUA!#REF!</definedName>
    <definedName name="SG_21_19" localSheetId="4">[6]AGUA!#REF!</definedName>
    <definedName name="SG_21_19" localSheetId="0">[6]AGUA!#REF!</definedName>
    <definedName name="SG_21_19">[6]AGUA!#REF!</definedName>
    <definedName name="SG_21_20" localSheetId="4">[6]AGUA!#REF!</definedName>
    <definedName name="SG_21_20" localSheetId="0">[6]AGUA!#REF!</definedName>
    <definedName name="SG_21_20">[6]AGUA!#REF!</definedName>
    <definedName name="SG_21_21" localSheetId="4">[6]AGUA!#REF!</definedName>
    <definedName name="SG_21_21" localSheetId="0">[6]AGUA!#REF!</definedName>
    <definedName name="SG_21_21">[6]AGUA!#REF!</definedName>
    <definedName name="SG_21_22" localSheetId="4">[6]AGUA!#REF!</definedName>
    <definedName name="SG_21_22" localSheetId="0">[6]AGUA!#REF!</definedName>
    <definedName name="SG_21_22">[6]AGUA!#REF!</definedName>
    <definedName name="SG_21_23" localSheetId="4">[6]AGUA!#REF!</definedName>
    <definedName name="SG_21_23" localSheetId="0">[6]AGUA!#REF!</definedName>
    <definedName name="SG_21_23">[6]AGUA!#REF!</definedName>
    <definedName name="SG_21_24" localSheetId="4">[6]AGUA!#REF!</definedName>
    <definedName name="SG_21_24" localSheetId="0">[6]AGUA!#REF!</definedName>
    <definedName name="SG_21_24">[6]AGUA!#REF!</definedName>
    <definedName name="SG_21_25" localSheetId="4">[6]AGUA!#REF!</definedName>
    <definedName name="SG_21_25" localSheetId="0">[6]AGUA!#REF!</definedName>
    <definedName name="SG_21_25">[6]AGUA!#REF!</definedName>
    <definedName name="SG_21_26" localSheetId="4">[6]AGUA!#REF!</definedName>
    <definedName name="SG_21_26" localSheetId="0">[6]AGUA!#REF!</definedName>
    <definedName name="SG_21_26">[6]AGUA!#REF!</definedName>
    <definedName name="SG_21_27" localSheetId="4">[6]AGUA!#REF!</definedName>
    <definedName name="SG_21_27" localSheetId="0">[6]AGUA!#REF!</definedName>
    <definedName name="SG_21_27">[6]AGUA!#REF!</definedName>
    <definedName name="SG_21_28" localSheetId="4">[6]AGUA!#REF!</definedName>
    <definedName name="SG_21_28" localSheetId="0">[6]AGUA!#REF!</definedName>
    <definedName name="SG_21_28">[6]AGUA!#REF!</definedName>
    <definedName name="SG_21_29" localSheetId="4">[6]AGUA!#REF!</definedName>
    <definedName name="SG_21_29" localSheetId="0">[6]AGUA!#REF!</definedName>
    <definedName name="SG_21_29">[6]AGUA!#REF!</definedName>
    <definedName name="SG_21_30" localSheetId="4">[6]AGUA!#REF!</definedName>
    <definedName name="SG_21_30" localSheetId="0">[6]AGUA!#REF!</definedName>
    <definedName name="SG_21_30">[6]AGUA!#REF!</definedName>
    <definedName name="SG_22_01" localSheetId="4">[6]AGUA!#REF!</definedName>
    <definedName name="SG_22_01" localSheetId="0">[6]AGUA!#REF!</definedName>
    <definedName name="SG_22_01">[6]AGUA!#REF!</definedName>
    <definedName name="SG_22_02" localSheetId="4">[6]AGUA!#REF!</definedName>
    <definedName name="SG_22_02" localSheetId="0">[6]AGUA!#REF!</definedName>
    <definedName name="SG_22_02">[6]AGUA!#REF!</definedName>
    <definedName name="SG_22_03" localSheetId="4">[6]AGUA!#REF!</definedName>
    <definedName name="SG_22_03" localSheetId="0">[6]AGUA!#REF!</definedName>
    <definedName name="SG_22_03">[6]AGUA!#REF!</definedName>
    <definedName name="SG_22_04" localSheetId="4">[6]AGUA!#REF!</definedName>
    <definedName name="SG_22_04" localSheetId="0">[6]AGUA!#REF!</definedName>
    <definedName name="SG_22_04">[6]AGUA!#REF!</definedName>
    <definedName name="SG_22_05" localSheetId="4">[6]AGUA!#REF!</definedName>
    <definedName name="SG_22_05" localSheetId="0">[6]AGUA!#REF!</definedName>
    <definedName name="SG_22_05">[6]AGUA!#REF!</definedName>
    <definedName name="SG_22_06" localSheetId="4">[6]AGUA!#REF!</definedName>
    <definedName name="SG_22_06" localSheetId="0">[6]AGUA!#REF!</definedName>
    <definedName name="SG_22_06">[6]AGUA!#REF!</definedName>
    <definedName name="SG_22_07" localSheetId="4">[6]AGUA!#REF!</definedName>
    <definedName name="SG_22_07" localSheetId="0">[6]AGUA!#REF!</definedName>
    <definedName name="SG_22_07">[6]AGUA!#REF!</definedName>
    <definedName name="SG_22_08" localSheetId="4">[6]AGUA!#REF!</definedName>
    <definedName name="SG_22_08" localSheetId="0">[6]AGUA!#REF!</definedName>
    <definedName name="SG_22_08">[6]AGUA!#REF!</definedName>
    <definedName name="SG_22_09" localSheetId="4">[6]AGUA!#REF!</definedName>
    <definedName name="SG_22_09" localSheetId="0">[6]AGUA!#REF!</definedName>
    <definedName name="SG_22_09">[6]AGUA!#REF!</definedName>
    <definedName name="SG_22_10" localSheetId="4">[6]AGUA!#REF!</definedName>
    <definedName name="SG_22_10" localSheetId="0">[6]AGUA!#REF!</definedName>
    <definedName name="SG_22_10">[6]AGUA!#REF!</definedName>
    <definedName name="SG_22_11" localSheetId="4">[6]AGUA!#REF!</definedName>
    <definedName name="SG_22_11" localSheetId="0">[6]AGUA!#REF!</definedName>
    <definedName name="SG_22_11">[6]AGUA!#REF!</definedName>
    <definedName name="SG_22_12" localSheetId="4">[6]AGUA!#REF!</definedName>
    <definedName name="SG_22_12" localSheetId="0">[6]AGUA!#REF!</definedName>
    <definedName name="SG_22_12">[6]AGUA!#REF!</definedName>
    <definedName name="SG_22_13" localSheetId="4">[6]AGUA!#REF!</definedName>
    <definedName name="SG_22_13" localSheetId="0">[6]AGUA!#REF!</definedName>
    <definedName name="SG_22_13">[6]AGUA!#REF!</definedName>
    <definedName name="SG_22_14" localSheetId="4">[6]AGUA!#REF!</definedName>
    <definedName name="SG_22_14" localSheetId="0">[6]AGUA!#REF!</definedName>
    <definedName name="SG_22_14">[6]AGUA!#REF!</definedName>
    <definedName name="SG_22_15" localSheetId="4">[6]AGUA!#REF!</definedName>
    <definedName name="SG_22_15" localSheetId="0">[6]AGUA!#REF!</definedName>
    <definedName name="SG_22_15">[6]AGUA!#REF!</definedName>
    <definedName name="SG_22_16" localSheetId="4">[6]AGUA!#REF!</definedName>
    <definedName name="SG_22_16" localSheetId="0">[6]AGUA!#REF!</definedName>
    <definedName name="SG_22_16">[6]AGUA!#REF!</definedName>
    <definedName name="SG_22_17" localSheetId="4">[6]AGUA!#REF!</definedName>
    <definedName name="SG_22_17" localSheetId="0">[6]AGUA!#REF!</definedName>
    <definedName name="SG_22_17">[6]AGUA!#REF!</definedName>
    <definedName name="SG_22_18" localSheetId="4">[6]AGUA!#REF!</definedName>
    <definedName name="SG_22_18" localSheetId="0">[6]AGUA!#REF!</definedName>
    <definedName name="SG_22_18">[6]AGUA!#REF!</definedName>
    <definedName name="SG_22_19" localSheetId="4">[6]AGUA!#REF!</definedName>
    <definedName name="SG_22_19" localSheetId="0">[6]AGUA!#REF!</definedName>
    <definedName name="SG_22_19">[6]AGUA!#REF!</definedName>
    <definedName name="SG_22_20" localSheetId="4">[6]AGUA!#REF!</definedName>
    <definedName name="SG_22_20" localSheetId="0">[6]AGUA!#REF!</definedName>
    <definedName name="SG_22_20">[6]AGUA!#REF!</definedName>
    <definedName name="SG_22_21" localSheetId="4">[6]AGUA!#REF!</definedName>
    <definedName name="SG_22_21" localSheetId="0">[6]AGUA!#REF!</definedName>
    <definedName name="SG_22_21">[6]AGUA!#REF!</definedName>
    <definedName name="SG_22_22" localSheetId="4">[6]AGUA!#REF!</definedName>
    <definedName name="SG_22_22" localSheetId="0">[6]AGUA!#REF!</definedName>
    <definedName name="SG_22_22">[6]AGUA!#REF!</definedName>
    <definedName name="SG_22_23" localSheetId="4">[6]AGUA!#REF!</definedName>
    <definedName name="SG_22_23" localSheetId="0">[6]AGUA!#REF!</definedName>
    <definedName name="SG_22_23">[6]AGUA!#REF!</definedName>
    <definedName name="SG_22_24" localSheetId="4">[6]AGUA!#REF!</definedName>
    <definedName name="SG_22_24" localSheetId="0">[6]AGUA!#REF!</definedName>
    <definedName name="SG_22_24">[6]AGUA!#REF!</definedName>
    <definedName name="SG_22_25" localSheetId="4">[6]AGUA!#REF!</definedName>
    <definedName name="SG_22_25" localSheetId="0">[6]AGUA!#REF!</definedName>
    <definedName name="SG_22_25">[6]AGUA!#REF!</definedName>
    <definedName name="SG_22_26" localSheetId="4">[6]AGUA!#REF!</definedName>
    <definedName name="SG_22_26" localSheetId="0">[6]AGUA!#REF!</definedName>
    <definedName name="SG_22_26">[6]AGUA!#REF!</definedName>
    <definedName name="SG_22_27" localSheetId="4">[6]AGUA!#REF!</definedName>
    <definedName name="SG_22_27" localSheetId="0">[6]AGUA!#REF!</definedName>
    <definedName name="SG_22_27">[6]AGUA!#REF!</definedName>
    <definedName name="SG_22_28" localSheetId="4">[6]AGUA!#REF!</definedName>
    <definedName name="SG_22_28" localSheetId="0">[6]AGUA!#REF!</definedName>
    <definedName name="SG_22_28">[6]AGUA!#REF!</definedName>
    <definedName name="SG_22_29" localSheetId="4">[6]AGUA!#REF!</definedName>
    <definedName name="SG_22_29" localSheetId="0">[6]AGUA!#REF!</definedName>
    <definedName name="SG_22_29">[6]AGUA!#REF!</definedName>
    <definedName name="SG_22_30" localSheetId="4">[6]AGUA!#REF!</definedName>
    <definedName name="SG_22_30" localSheetId="0">[6]AGUA!#REF!</definedName>
    <definedName name="SG_22_30">[6]AGUA!#REF!</definedName>
    <definedName name="SG_23_01" localSheetId="4">[6]AGUA!#REF!</definedName>
    <definedName name="SG_23_01" localSheetId="0">[6]AGUA!#REF!</definedName>
    <definedName name="SG_23_01">[6]AGUA!#REF!</definedName>
    <definedName name="SG_23_02" localSheetId="4">[6]AGUA!#REF!</definedName>
    <definedName name="SG_23_02" localSheetId="0">[6]AGUA!#REF!</definedName>
    <definedName name="SG_23_02">[6]AGUA!#REF!</definedName>
    <definedName name="SG_23_03" localSheetId="4">[6]AGUA!#REF!</definedName>
    <definedName name="SG_23_03" localSheetId="0">[6]AGUA!#REF!</definedName>
    <definedName name="SG_23_03">[6]AGUA!#REF!</definedName>
    <definedName name="SG_23_04" localSheetId="4">[6]AGUA!#REF!</definedName>
    <definedName name="SG_23_04" localSheetId="0">[6]AGUA!#REF!</definedName>
    <definedName name="SG_23_04">[6]AGUA!#REF!</definedName>
    <definedName name="SG_23_05" localSheetId="4">[6]AGUA!#REF!</definedName>
    <definedName name="SG_23_05" localSheetId="0">[6]AGUA!#REF!</definedName>
    <definedName name="SG_23_05">[6]AGUA!#REF!</definedName>
    <definedName name="SG_23_06" localSheetId="4">[6]AGUA!#REF!</definedName>
    <definedName name="SG_23_06" localSheetId="0">[6]AGUA!#REF!</definedName>
    <definedName name="SG_23_06">[6]AGUA!#REF!</definedName>
    <definedName name="SG_23_07" localSheetId="4">[6]AGUA!#REF!</definedName>
    <definedName name="SG_23_07" localSheetId="0">[6]AGUA!#REF!</definedName>
    <definedName name="SG_23_07">[6]AGUA!#REF!</definedName>
    <definedName name="SG_23_08" localSheetId="4">[6]AGUA!#REF!</definedName>
    <definedName name="SG_23_08" localSheetId="0">[6]AGUA!#REF!</definedName>
    <definedName name="SG_23_08">[6]AGUA!#REF!</definedName>
    <definedName name="SG_23_09" localSheetId="4">[6]AGUA!#REF!</definedName>
    <definedName name="SG_23_09" localSheetId="0">[6]AGUA!#REF!</definedName>
    <definedName name="SG_23_09">[6]AGUA!#REF!</definedName>
    <definedName name="SG_23_10" localSheetId="4">[6]AGUA!#REF!</definedName>
    <definedName name="SG_23_10" localSheetId="0">[6]AGUA!#REF!</definedName>
    <definedName name="SG_23_10">[6]AGUA!#REF!</definedName>
    <definedName name="SG_23_11" localSheetId="4">[6]AGUA!#REF!</definedName>
    <definedName name="SG_23_11" localSheetId="0">[6]AGUA!#REF!</definedName>
    <definedName name="SG_23_11">[6]AGUA!#REF!</definedName>
    <definedName name="SG_23_12" localSheetId="4">[6]AGUA!#REF!</definedName>
    <definedName name="SG_23_12" localSheetId="0">[6]AGUA!#REF!</definedName>
    <definedName name="SG_23_12">[6]AGUA!#REF!</definedName>
    <definedName name="SG_23_13" localSheetId="4">[6]AGUA!#REF!</definedName>
    <definedName name="SG_23_13" localSheetId="0">[6]AGUA!#REF!</definedName>
    <definedName name="SG_23_13">[6]AGUA!#REF!</definedName>
    <definedName name="SG_23_14" localSheetId="4">[6]AGUA!#REF!</definedName>
    <definedName name="SG_23_14" localSheetId="0">[6]AGUA!#REF!</definedName>
    <definedName name="SG_23_14">[6]AGUA!#REF!</definedName>
    <definedName name="SG_23_15" localSheetId="4">[6]AGUA!#REF!</definedName>
    <definedName name="SG_23_15" localSheetId="0">[6]AGUA!#REF!</definedName>
    <definedName name="SG_23_15">[6]AGUA!#REF!</definedName>
    <definedName name="SG_23_16" localSheetId="4">[6]AGUA!#REF!</definedName>
    <definedName name="SG_23_16" localSheetId="0">[6]AGUA!#REF!</definedName>
    <definedName name="SG_23_16">[6]AGUA!#REF!</definedName>
    <definedName name="SG_23_17" localSheetId="4">[6]AGUA!#REF!</definedName>
    <definedName name="SG_23_17" localSheetId="0">[6]AGUA!#REF!</definedName>
    <definedName name="SG_23_17">[6]AGUA!#REF!</definedName>
    <definedName name="SG_23_18" localSheetId="4">[6]AGUA!#REF!</definedName>
    <definedName name="SG_23_18" localSheetId="0">[6]AGUA!#REF!</definedName>
    <definedName name="SG_23_18">[6]AGUA!#REF!</definedName>
    <definedName name="SG_23_19" localSheetId="4">[6]AGUA!#REF!</definedName>
    <definedName name="SG_23_19" localSheetId="0">[6]AGUA!#REF!</definedName>
    <definedName name="SG_23_19">[6]AGUA!#REF!</definedName>
    <definedName name="SG_23_20" localSheetId="4">[6]AGUA!#REF!</definedName>
    <definedName name="SG_23_20" localSheetId="0">[6]AGUA!#REF!</definedName>
    <definedName name="SG_23_20">[6]AGUA!#REF!</definedName>
    <definedName name="SG_23_21" localSheetId="4">[6]AGUA!#REF!</definedName>
    <definedName name="SG_23_21" localSheetId="0">[6]AGUA!#REF!</definedName>
    <definedName name="SG_23_21">[6]AGUA!#REF!</definedName>
    <definedName name="SG_23_22" localSheetId="4">[6]AGUA!#REF!</definedName>
    <definedName name="SG_23_22" localSheetId="0">[6]AGUA!#REF!</definedName>
    <definedName name="SG_23_22">[6]AGUA!#REF!</definedName>
    <definedName name="SG_23_23" localSheetId="4">[6]AGUA!#REF!</definedName>
    <definedName name="SG_23_23" localSheetId="0">[6]AGUA!#REF!</definedName>
    <definedName name="SG_23_23">[6]AGUA!#REF!</definedName>
    <definedName name="SG_23_24" localSheetId="4">[6]AGUA!#REF!</definedName>
    <definedName name="SG_23_24" localSheetId="0">[6]AGUA!#REF!</definedName>
    <definedName name="SG_23_24">[6]AGUA!#REF!</definedName>
    <definedName name="SG_23_25" localSheetId="4">[6]AGUA!#REF!</definedName>
    <definedName name="SG_23_25" localSheetId="0">[6]AGUA!#REF!</definedName>
    <definedName name="SG_23_25">[6]AGUA!#REF!</definedName>
    <definedName name="SG_23_26" localSheetId="4">[6]AGUA!#REF!</definedName>
    <definedName name="SG_23_26" localSheetId="0">[6]AGUA!#REF!</definedName>
    <definedName name="SG_23_26">[6]AGUA!#REF!</definedName>
    <definedName name="SG_23_27" localSheetId="4">[6]AGUA!#REF!</definedName>
    <definedName name="SG_23_27" localSheetId="0">[6]AGUA!#REF!</definedName>
    <definedName name="SG_23_27">[6]AGUA!#REF!</definedName>
    <definedName name="SG_23_28" localSheetId="4">[6]AGUA!#REF!</definedName>
    <definedName name="SG_23_28" localSheetId="0">[6]AGUA!#REF!</definedName>
    <definedName name="SG_23_28">[6]AGUA!#REF!</definedName>
    <definedName name="SG_23_29" localSheetId="4">[6]AGUA!#REF!</definedName>
    <definedName name="SG_23_29" localSheetId="0">[6]AGUA!#REF!</definedName>
    <definedName name="SG_23_29">[6]AGUA!#REF!</definedName>
    <definedName name="SG_23_30" localSheetId="4">[6]AGUA!#REF!</definedName>
    <definedName name="SG_23_30" localSheetId="0">[6]AGUA!#REF!</definedName>
    <definedName name="SG_23_30">[6]AGUA!#REF!</definedName>
    <definedName name="SG_24_01" localSheetId="4">[6]AGUA!#REF!</definedName>
    <definedName name="SG_24_01" localSheetId="0">[6]AGUA!#REF!</definedName>
    <definedName name="SG_24_01">[6]AGUA!#REF!</definedName>
    <definedName name="SG_24_02" localSheetId="4">[6]AGUA!#REF!</definedName>
    <definedName name="SG_24_02" localSheetId="0">[6]AGUA!#REF!</definedName>
    <definedName name="SG_24_02">[6]AGUA!#REF!</definedName>
    <definedName name="SG_24_03" localSheetId="4">[6]AGUA!#REF!</definedName>
    <definedName name="SG_24_03" localSheetId="0">[6]AGUA!#REF!</definedName>
    <definedName name="SG_24_03">[6]AGUA!#REF!</definedName>
    <definedName name="SG_24_04" localSheetId="4">[6]AGUA!#REF!</definedName>
    <definedName name="SG_24_04" localSheetId="0">[6]AGUA!#REF!</definedName>
    <definedName name="SG_24_04">[6]AGUA!#REF!</definedName>
    <definedName name="SG_24_05" localSheetId="4">[6]AGUA!#REF!</definedName>
    <definedName name="SG_24_05" localSheetId="0">[6]AGUA!#REF!</definedName>
    <definedName name="SG_24_05">[6]AGUA!#REF!</definedName>
    <definedName name="SG_24_06" localSheetId="4">[6]AGUA!#REF!</definedName>
    <definedName name="SG_24_06" localSheetId="0">[6]AGUA!#REF!</definedName>
    <definedName name="SG_24_06">[6]AGUA!#REF!</definedName>
    <definedName name="SG_24_07" localSheetId="4">[6]AGUA!#REF!</definedName>
    <definedName name="SG_24_07" localSheetId="0">[6]AGUA!#REF!</definedName>
    <definedName name="SG_24_07">[6]AGUA!#REF!</definedName>
    <definedName name="SG_24_08" localSheetId="4">[6]AGUA!#REF!</definedName>
    <definedName name="SG_24_08" localSheetId="0">[6]AGUA!#REF!</definedName>
    <definedName name="SG_24_08">[6]AGUA!#REF!</definedName>
    <definedName name="SG_24_09" localSheetId="4">[6]AGUA!#REF!</definedName>
    <definedName name="SG_24_09" localSheetId="0">[6]AGUA!#REF!</definedName>
    <definedName name="SG_24_09">[6]AGUA!#REF!</definedName>
    <definedName name="SG_24_10" localSheetId="4">[6]AGUA!#REF!</definedName>
    <definedName name="SG_24_10" localSheetId="0">[6]AGUA!#REF!</definedName>
    <definedName name="SG_24_10">[6]AGUA!#REF!</definedName>
    <definedName name="SG_24_11" localSheetId="4">[6]AGUA!#REF!</definedName>
    <definedName name="SG_24_11" localSheetId="0">[6]AGUA!#REF!</definedName>
    <definedName name="SG_24_11">[6]AGUA!#REF!</definedName>
    <definedName name="SG_24_12" localSheetId="4">[6]AGUA!#REF!</definedName>
    <definedName name="SG_24_12" localSheetId="0">[6]AGUA!#REF!</definedName>
    <definedName name="SG_24_12">[6]AGUA!#REF!</definedName>
    <definedName name="SG_24_13" localSheetId="4">[6]AGUA!#REF!</definedName>
    <definedName name="SG_24_13" localSheetId="0">[6]AGUA!#REF!</definedName>
    <definedName name="SG_24_13">[6]AGUA!#REF!</definedName>
    <definedName name="SG_24_14" localSheetId="4">[6]AGUA!#REF!</definedName>
    <definedName name="SG_24_14" localSheetId="0">[6]AGUA!#REF!</definedName>
    <definedName name="SG_24_14">[6]AGUA!#REF!</definedName>
    <definedName name="SG_24_15" localSheetId="4">[6]AGUA!#REF!</definedName>
    <definedName name="SG_24_15" localSheetId="0">[6]AGUA!#REF!</definedName>
    <definedName name="SG_24_15">[6]AGUA!#REF!</definedName>
    <definedName name="SG_24_16" localSheetId="4">[6]AGUA!#REF!</definedName>
    <definedName name="SG_24_16" localSheetId="0">[6]AGUA!#REF!</definedName>
    <definedName name="SG_24_16">[6]AGUA!#REF!</definedName>
    <definedName name="SG_24_17" localSheetId="4">[6]AGUA!#REF!</definedName>
    <definedName name="SG_24_17" localSheetId="0">[6]AGUA!#REF!</definedName>
    <definedName name="SG_24_17">[6]AGUA!#REF!</definedName>
    <definedName name="SG_24_18" localSheetId="4">[6]AGUA!#REF!</definedName>
    <definedName name="SG_24_18" localSheetId="0">[6]AGUA!#REF!</definedName>
    <definedName name="SG_24_18">[6]AGUA!#REF!</definedName>
    <definedName name="SG_24_19" localSheetId="4">[6]AGUA!#REF!</definedName>
    <definedName name="SG_24_19" localSheetId="0">[6]AGUA!#REF!</definedName>
    <definedName name="SG_24_19">[6]AGUA!#REF!</definedName>
    <definedName name="SG_24_20" localSheetId="4">[6]AGUA!#REF!</definedName>
    <definedName name="SG_24_20" localSheetId="0">[6]AGUA!#REF!</definedName>
    <definedName name="SG_24_20">[6]AGUA!#REF!</definedName>
    <definedName name="SG_24_21" localSheetId="4">[6]AGUA!#REF!</definedName>
    <definedName name="SG_24_21" localSheetId="0">[6]AGUA!#REF!</definedName>
    <definedName name="SG_24_21">[6]AGUA!#REF!</definedName>
    <definedName name="SG_24_22" localSheetId="4">[6]AGUA!#REF!</definedName>
    <definedName name="SG_24_22" localSheetId="0">[6]AGUA!#REF!</definedName>
    <definedName name="SG_24_22">[6]AGUA!#REF!</definedName>
    <definedName name="SG_24_23" localSheetId="4">[6]AGUA!#REF!</definedName>
    <definedName name="SG_24_23" localSheetId="0">[6]AGUA!#REF!</definedName>
    <definedName name="SG_24_23">[6]AGUA!#REF!</definedName>
    <definedName name="SG_24_24" localSheetId="4">[6]AGUA!#REF!</definedName>
    <definedName name="SG_24_24" localSheetId="0">[6]AGUA!#REF!</definedName>
    <definedName name="SG_24_24">[6]AGUA!#REF!</definedName>
    <definedName name="SG_24_25" localSheetId="4">[6]AGUA!#REF!</definedName>
    <definedName name="SG_24_25" localSheetId="0">[6]AGUA!#REF!</definedName>
    <definedName name="SG_24_25">[6]AGUA!#REF!</definedName>
    <definedName name="SG_24_26" localSheetId="4">[6]AGUA!#REF!</definedName>
    <definedName name="SG_24_26" localSheetId="0">[6]AGUA!#REF!</definedName>
    <definedName name="SG_24_26">[6]AGUA!#REF!</definedName>
    <definedName name="SG_24_27" localSheetId="4">[6]AGUA!#REF!</definedName>
    <definedName name="SG_24_27" localSheetId="0">[6]AGUA!#REF!</definedName>
    <definedName name="SG_24_27">[6]AGUA!#REF!</definedName>
    <definedName name="SG_24_28" localSheetId="4">[6]AGUA!#REF!</definedName>
    <definedName name="SG_24_28" localSheetId="0">[6]AGUA!#REF!</definedName>
    <definedName name="SG_24_28">[6]AGUA!#REF!</definedName>
    <definedName name="SG_24_29" localSheetId="4">[6]AGUA!#REF!</definedName>
    <definedName name="SG_24_29" localSheetId="0">[6]AGUA!#REF!</definedName>
    <definedName name="SG_24_29">[6]AGUA!#REF!</definedName>
    <definedName name="SG_24_30" localSheetId="4">[6]AGUA!#REF!</definedName>
    <definedName name="SG_24_30" localSheetId="0">[6]AGUA!#REF!</definedName>
    <definedName name="SG_24_30">[6]AGUA!#REF!</definedName>
    <definedName name="SG_25_01" localSheetId="4">[6]AGUA!#REF!</definedName>
    <definedName name="SG_25_01" localSheetId="0">[6]AGUA!#REF!</definedName>
    <definedName name="SG_25_01">[6]AGUA!#REF!</definedName>
    <definedName name="SG_25_02" localSheetId="4">[6]AGUA!#REF!</definedName>
    <definedName name="SG_25_02" localSheetId="0">[6]AGUA!#REF!</definedName>
    <definedName name="SG_25_02">[6]AGUA!#REF!</definedName>
    <definedName name="SG_25_03" localSheetId="4">[6]AGUA!#REF!</definedName>
    <definedName name="SG_25_03" localSheetId="0">[6]AGUA!#REF!</definedName>
    <definedName name="SG_25_03">[6]AGUA!#REF!</definedName>
    <definedName name="SG_25_04" localSheetId="4">[6]AGUA!#REF!</definedName>
    <definedName name="SG_25_04" localSheetId="0">[6]AGUA!#REF!</definedName>
    <definedName name="SG_25_04">[6]AGUA!#REF!</definedName>
    <definedName name="SG_25_05" localSheetId="4">[6]AGUA!#REF!</definedName>
    <definedName name="SG_25_05" localSheetId="0">[6]AGUA!#REF!</definedName>
    <definedName name="SG_25_05">[6]AGUA!#REF!</definedName>
    <definedName name="SG_25_06" localSheetId="4">[6]AGUA!#REF!</definedName>
    <definedName name="SG_25_06" localSheetId="0">[6]AGUA!#REF!</definedName>
    <definedName name="SG_25_06">[6]AGUA!#REF!</definedName>
    <definedName name="SG_25_07" localSheetId="4">[6]AGUA!#REF!</definedName>
    <definedName name="SG_25_07" localSheetId="0">[6]AGUA!#REF!</definedName>
    <definedName name="SG_25_07">[6]AGUA!#REF!</definedName>
    <definedName name="SG_25_08" localSheetId="4">[6]AGUA!#REF!</definedName>
    <definedName name="SG_25_08" localSheetId="0">[6]AGUA!#REF!</definedName>
    <definedName name="SG_25_08">[6]AGUA!#REF!</definedName>
    <definedName name="SG_25_09" localSheetId="4">[6]AGUA!#REF!</definedName>
    <definedName name="SG_25_09" localSheetId="0">[6]AGUA!#REF!</definedName>
    <definedName name="SG_25_09">[6]AGUA!#REF!</definedName>
    <definedName name="SG_25_10" localSheetId="4">[6]AGUA!#REF!</definedName>
    <definedName name="SG_25_10" localSheetId="0">[6]AGUA!#REF!</definedName>
    <definedName name="SG_25_10">[6]AGUA!#REF!</definedName>
    <definedName name="SG_25_11" localSheetId="4">[6]AGUA!#REF!</definedName>
    <definedName name="SG_25_11" localSheetId="0">[6]AGUA!#REF!</definedName>
    <definedName name="SG_25_11">[6]AGUA!#REF!</definedName>
    <definedName name="SG_25_12" localSheetId="4">[6]AGUA!#REF!</definedName>
    <definedName name="SG_25_12" localSheetId="0">[6]AGUA!#REF!</definedName>
    <definedName name="SG_25_12">[6]AGUA!#REF!</definedName>
    <definedName name="SG_25_13" localSheetId="4">[6]AGUA!#REF!</definedName>
    <definedName name="SG_25_13" localSheetId="0">[6]AGUA!#REF!</definedName>
    <definedName name="SG_25_13">[6]AGUA!#REF!</definedName>
    <definedName name="SG_25_14" localSheetId="4">[6]AGUA!#REF!</definedName>
    <definedName name="SG_25_14" localSheetId="0">[6]AGUA!#REF!</definedName>
    <definedName name="SG_25_14">[6]AGUA!#REF!</definedName>
    <definedName name="SG_25_15" localSheetId="4">[6]AGUA!#REF!</definedName>
    <definedName name="SG_25_15" localSheetId="0">[6]AGUA!#REF!</definedName>
    <definedName name="SG_25_15">[6]AGUA!#REF!</definedName>
    <definedName name="SG_25_16" localSheetId="4">[6]AGUA!#REF!</definedName>
    <definedName name="SG_25_16" localSheetId="0">[6]AGUA!#REF!</definedName>
    <definedName name="SG_25_16">[6]AGUA!#REF!</definedName>
    <definedName name="SG_25_17" localSheetId="4">[6]AGUA!#REF!</definedName>
    <definedName name="SG_25_17" localSheetId="0">[6]AGUA!#REF!</definedName>
    <definedName name="SG_25_17">[6]AGUA!#REF!</definedName>
    <definedName name="SG_25_18" localSheetId="4">[6]AGUA!#REF!</definedName>
    <definedName name="SG_25_18" localSheetId="0">[6]AGUA!#REF!</definedName>
    <definedName name="SG_25_18">[6]AGUA!#REF!</definedName>
    <definedName name="SG_25_19" localSheetId="4">[6]AGUA!#REF!</definedName>
    <definedName name="SG_25_19" localSheetId="0">[6]AGUA!#REF!</definedName>
    <definedName name="SG_25_19">[6]AGUA!#REF!</definedName>
    <definedName name="SG_25_20" localSheetId="4">[6]AGUA!#REF!</definedName>
    <definedName name="SG_25_20" localSheetId="0">[6]AGUA!#REF!</definedName>
    <definedName name="SG_25_20">[6]AGUA!#REF!</definedName>
    <definedName name="SG_25_21" localSheetId="4">[6]AGUA!#REF!</definedName>
    <definedName name="SG_25_21" localSheetId="0">[6]AGUA!#REF!</definedName>
    <definedName name="SG_25_21">[6]AGUA!#REF!</definedName>
    <definedName name="SG_25_22" localSheetId="4">[6]AGUA!#REF!</definedName>
    <definedName name="SG_25_22" localSheetId="0">[6]AGUA!#REF!</definedName>
    <definedName name="SG_25_22">[6]AGUA!#REF!</definedName>
    <definedName name="SG_25_23" localSheetId="4">[6]AGUA!#REF!</definedName>
    <definedName name="SG_25_23" localSheetId="0">[6]AGUA!#REF!</definedName>
    <definedName name="SG_25_23">[6]AGUA!#REF!</definedName>
    <definedName name="SG_25_24" localSheetId="4">[6]AGUA!#REF!</definedName>
    <definedName name="SG_25_24" localSheetId="0">[6]AGUA!#REF!</definedName>
    <definedName name="SG_25_24">[6]AGUA!#REF!</definedName>
    <definedName name="SG_25_25" localSheetId="4">[6]AGUA!#REF!</definedName>
    <definedName name="SG_25_25" localSheetId="0">[6]AGUA!#REF!</definedName>
    <definedName name="SG_25_25">[6]AGUA!#REF!</definedName>
    <definedName name="SG_25_26" localSheetId="4">[6]AGUA!#REF!</definedName>
    <definedName name="SG_25_26" localSheetId="0">[6]AGUA!#REF!</definedName>
    <definedName name="SG_25_26">[6]AGUA!#REF!</definedName>
    <definedName name="SG_25_27" localSheetId="4">[6]AGUA!#REF!</definedName>
    <definedName name="SG_25_27" localSheetId="0">[6]AGUA!#REF!</definedName>
    <definedName name="SG_25_27">[6]AGUA!#REF!</definedName>
    <definedName name="SG_25_28" localSheetId="4">[6]AGUA!#REF!</definedName>
    <definedName name="SG_25_28" localSheetId="0">[6]AGUA!#REF!</definedName>
    <definedName name="SG_25_28">[6]AGUA!#REF!</definedName>
    <definedName name="SG_25_29" localSheetId="4">[6]AGUA!#REF!</definedName>
    <definedName name="SG_25_29" localSheetId="0">[6]AGUA!#REF!</definedName>
    <definedName name="SG_25_29">[6]AGUA!#REF!</definedName>
    <definedName name="SG_25_30" localSheetId="4">[6]AGUA!#REF!</definedName>
    <definedName name="SG_25_30" localSheetId="0">[6]AGUA!#REF!</definedName>
    <definedName name="SG_25_30">[6]AGUA!#REF!</definedName>
    <definedName name="SG_26_01" localSheetId="4">[6]AGUA!#REF!</definedName>
    <definedName name="SG_26_01" localSheetId="0">[6]AGUA!#REF!</definedName>
    <definedName name="SG_26_01">[6]AGUA!#REF!</definedName>
    <definedName name="SG_26_02" localSheetId="4">[6]AGUA!#REF!</definedName>
    <definedName name="SG_26_02" localSheetId="0">[6]AGUA!#REF!</definedName>
    <definedName name="SG_26_02">[6]AGUA!#REF!</definedName>
    <definedName name="SG_26_03" localSheetId="4">[6]AGUA!#REF!</definedName>
    <definedName name="SG_26_03" localSheetId="0">[6]AGUA!#REF!</definedName>
    <definedName name="SG_26_03">[6]AGUA!#REF!</definedName>
    <definedName name="SG_26_04" localSheetId="4">[6]AGUA!#REF!</definedName>
    <definedName name="SG_26_04" localSheetId="0">[6]AGUA!#REF!</definedName>
    <definedName name="SG_26_04">[6]AGUA!#REF!</definedName>
    <definedName name="SG_26_05" localSheetId="4">[6]AGUA!#REF!</definedName>
    <definedName name="SG_26_05" localSheetId="0">[6]AGUA!#REF!</definedName>
    <definedName name="SG_26_05">[6]AGUA!#REF!</definedName>
    <definedName name="SG_26_06" localSheetId="4">[6]AGUA!#REF!</definedName>
    <definedName name="SG_26_06" localSheetId="0">[6]AGUA!#REF!</definedName>
    <definedName name="SG_26_06">[6]AGUA!#REF!</definedName>
    <definedName name="SG_26_07" localSheetId="4">[6]AGUA!#REF!</definedName>
    <definedName name="SG_26_07" localSheetId="0">[6]AGUA!#REF!</definedName>
    <definedName name="SG_26_07">[6]AGUA!#REF!</definedName>
    <definedName name="SG_26_08" localSheetId="4">[6]AGUA!#REF!</definedName>
    <definedName name="SG_26_08" localSheetId="0">[6]AGUA!#REF!</definedName>
    <definedName name="SG_26_08">[6]AGUA!#REF!</definedName>
    <definedName name="SG_26_09" localSheetId="4">[6]AGUA!#REF!</definedName>
    <definedName name="SG_26_09" localSheetId="0">[6]AGUA!#REF!</definedName>
    <definedName name="SG_26_09">[6]AGUA!#REF!</definedName>
    <definedName name="SG_26_10" localSheetId="4">[6]AGUA!#REF!</definedName>
    <definedName name="SG_26_10" localSheetId="0">[6]AGUA!#REF!</definedName>
    <definedName name="SG_26_10">[6]AGUA!#REF!</definedName>
    <definedName name="SG_26_11" localSheetId="4">[6]AGUA!#REF!</definedName>
    <definedName name="SG_26_11" localSheetId="0">[6]AGUA!#REF!</definedName>
    <definedName name="SG_26_11">[6]AGUA!#REF!</definedName>
    <definedName name="SG_26_12" localSheetId="4">[6]AGUA!#REF!</definedName>
    <definedName name="SG_26_12" localSheetId="0">[6]AGUA!#REF!</definedName>
    <definedName name="SG_26_12">[6]AGUA!#REF!</definedName>
    <definedName name="SG_26_13" localSheetId="4">[6]AGUA!#REF!</definedName>
    <definedName name="SG_26_13" localSheetId="0">[6]AGUA!#REF!</definedName>
    <definedName name="SG_26_13">[6]AGUA!#REF!</definedName>
    <definedName name="SG_26_14" localSheetId="4">[6]AGUA!#REF!</definedName>
    <definedName name="SG_26_14" localSheetId="0">[6]AGUA!#REF!</definedName>
    <definedName name="SG_26_14">[6]AGUA!#REF!</definedName>
    <definedName name="SG_26_15" localSheetId="4">[6]AGUA!#REF!</definedName>
    <definedName name="SG_26_15" localSheetId="0">[6]AGUA!#REF!</definedName>
    <definedName name="SG_26_15">[6]AGUA!#REF!</definedName>
    <definedName name="SG_26_16" localSheetId="4">[6]AGUA!#REF!</definedName>
    <definedName name="SG_26_16" localSheetId="0">[6]AGUA!#REF!</definedName>
    <definedName name="SG_26_16">[6]AGUA!#REF!</definedName>
    <definedName name="SG_26_17" localSheetId="4">[6]AGUA!#REF!</definedName>
    <definedName name="SG_26_17" localSheetId="0">[6]AGUA!#REF!</definedName>
    <definedName name="SG_26_17">[6]AGUA!#REF!</definedName>
    <definedName name="SG_26_18" localSheetId="4">[6]AGUA!#REF!</definedName>
    <definedName name="SG_26_18" localSheetId="0">[6]AGUA!#REF!</definedName>
    <definedName name="SG_26_18">[6]AGUA!#REF!</definedName>
    <definedName name="SG_26_19" localSheetId="4">[6]AGUA!#REF!</definedName>
    <definedName name="SG_26_19" localSheetId="0">[6]AGUA!#REF!</definedName>
    <definedName name="SG_26_19">[6]AGUA!#REF!</definedName>
    <definedName name="SG_26_20" localSheetId="4">[6]AGUA!#REF!</definedName>
    <definedName name="SG_26_20" localSheetId="0">[6]AGUA!#REF!</definedName>
    <definedName name="SG_26_20">[6]AGUA!#REF!</definedName>
    <definedName name="SG_26_21" localSheetId="4">[6]AGUA!#REF!</definedName>
    <definedName name="SG_26_21" localSheetId="0">[6]AGUA!#REF!</definedName>
    <definedName name="SG_26_21">[6]AGUA!#REF!</definedName>
    <definedName name="SG_26_22" localSheetId="4">[6]AGUA!#REF!</definedName>
    <definedName name="SG_26_22" localSheetId="0">[6]AGUA!#REF!</definedName>
    <definedName name="SG_26_22">[6]AGUA!#REF!</definedName>
    <definedName name="SG_26_23" localSheetId="4">[6]AGUA!#REF!</definedName>
    <definedName name="SG_26_23" localSheetId="0">[6]AGUA!#REF!</definedName>
    <definedName name="SG_26_23">[6]AGUA!#REF!</definedName>
    <definedName name="SG_26_24" localSheetId="4">[6]AGUA!#REF!</definedName>
    <definedName name="SG_26_24" localSheetId="0">[6]AGUA!#REF!</definedName>
    <definedName name="SG_26_24">[6]AGUA!#REF!</definedName>
    <definedName name="SG_26_25" localSheetId="4">[6]AGUA!#REF!</definedName>
    <definedName name="SG_26_25" localSheetId="0">[6]AGUA!#REF!</definedName>
    <definedName name="SG_26_25">[6]AGUA!#REF!</definedName>
    <definedName name="SG_26_26" localSheetId="4">[6]AGUA!#REF!</definedName>
    <definedName name="SG_26_26" localSheetId="0">[6]AGUA!#REF!</definedName>
    <definedName name="SG_26_26">[6]AGUA!#REF!</definedName>
    <definedName name="SG_26_27" localSheetId="4">[6]AGUA!#REF!</definedName>
    <definedName name="SG_26_27" localSheetId="0">[6]AGUA!#REF!</definedName>
    <definedName name="SG_26_27">[6]AGUA!#REF!</definedName>
    <definedName name="SG_26_28" localSheetId="4">[6]AGUA!#REF!</definedName>
    <definedName name="SG_26_28" localSheetId="0">[6]AGUA!#REF!</definedName>
    <definedName name="SG_26_28">[6]AGUA!#REF!</definedName>
    <definedName name="SG_26_29" localSheetId="4">[6]AGUA!#REF!</definedName>
    <definedName name="SG_26_29" localSheetId="0">[6]AGUA!#REF!</definedName>
    <definedName name="SG_26_29">[6]AGUA!#REF!</definedName>
    <definedName name="SG_26_30" localSheetId="4">[6]AGUA!#REF!</definedName>
    <definedName name="SG_26_30" localSheetId="0">[6]AGUA!#REF!</definedName>
    <definedName name="SG_26_30">[6]AGUA!#REF!</definedName>
    <definedName name="SG_27_01" localSheetId="4">[6]AGUA!#REF!</definedName>
    <definedName name="SG_27_01" localSheetId="0">[6]AGUA!#REF!</definedName>
    <definedName name="SG_27_01">[6]AGUA!#REF!</definedName>
    <definedName name="SG_27_02" localSheetId="4">[6]AGUA!#REF!</definedName>
    <definedName name="SG_27_02" localSheetId="0">[6]AGUA!#REF!</definedName>
    <definedName name="SG_27_02">[6]AGUA!#REF!</definedName>
    <definedName name="SG_27_03" localSheetId="4">[6]AGUA!#REF!</definedName>
    <definedName name="SG_27_03" localSheetId="0">[6]AGUA!#REF!</definedName>
    <definedName name="SG_27_03">[6]AGUA!#REF!</definedName>
    <definedName name="SG_27_04" localSheetId="4">[6]AGUA!#REF!</definedName>
    <definedName name="SG_27_04" localSheetId="0">[6]AGUA!#REF!</definedName>
    <definedName name="SG_27_04">[6]AGUA!#REF!</definedName>
    <definedName name="SG_27_05" localSheetId="4">[6]AGUA!#REF!</definedName>
    <definedName name="SG_27_05" localSheetId="0">[6]AGUA!#REF!</definedName>
    <definedName name="SG_27_05">[6]AGUA!#REF!</definedName>
    <definedName name="SG_27_06" localSheetId="4">[6]AGUA!#REF!</definedName>
    <definedName name="SG_27_06" localSheetId="0">[6]AGUA!#REF!</definedName>
    <definedName name="SG_27_06">[6]AGUA!#REF!</definedName>
    <definedName name="SG_27_07" localSheetId="4">[6]AGUA!#REF!</definedName>
    <definedName name="SG_27_07" localSheetId="0">[6]AGUA!#REF!</definedName>
    <definedName name="SG_27_07">[6]AGUA!#REF!</definedName>
    <definedName name="SG_27_08" localSheetId="4">[6]AGUA!#REF!</definedName>
    <definedName name="SG_27_08" localSheetId="0">[6]AGUA!#REF!</definedName>
    <definedName name="SG_27_08">[6]AGUA!#REF!</definedName>
    <definedName name="SG_27_09" localSheetId="4">[6]AGUA!#REF!</definedName>
    <definedName name="SG_27_09" localSheetId="0">[6]AGUA!#REF!</definedName>
    <definedName name="SG_27_09">[6]AGUA!#REF!</definedName>
    <definedName name="SG_27_10" localSheetId="4">[6]AGUA!#REF!</definedName>
    <definedName name="SG_27_10" localSheetId="0">[6]AGUA!#REF!</definedName>
    <definedName name="SG_27_10">[6]AGUA!#REF!</definedName>
    <definedName name="SG_27_11" localSheetId="4">[6]AGUA!#REF!</definedName>
    <definedName name="SG_27_11" localSheetId="0">[6]AGUA!#REF!</definedName>
    <definedName name="SG_27_11">[6]AGUA!#REF!</definedName>
    <definedName name="SG_27_12" localSheetId="4">[6]AGUA!#REF!</definedName>
    <definedName name="SG_27_12" localSheetId="0">[6]AGUA!#REF!</definedName>
    <definedName name="SG_27_12">[6]AGUA!#REF!</definedName>
    <definedName name="SG_27_13" localSheetId="4">[6]AGUA!#REF!</definedName>
    <definedName name="SG_27_13" localSheetId="0">[6]AGUA!#REF!</definedName>
    <definedName name="SG_27_13">[6]AGUA!#REF!</definedName>
    <definedName name="SG_27_14" localSheetId="4">[6]AGUA!#REF!</definedName>
    <definedName name="SG_27_14" localSheetId="0">[6]AGUA!#REF!</definedName>
    <definedName name="SG_27_14">[6]AGUA!#REF!</definedName>
    <definedName name="SG_27_15" localSheetId="4">[6]AGUA!#REF!</definedName>
    <definedName name="SG_27_15" localSheetId="0">[6]AGUA!#REF!</definedName>
    <definedName name="SG_27_15">[6]AGUA!#REF!</definedName>
    <definedName name="SG_27_16" localSheetId="4">[6]AGUA!#REF!</definedName>
    <definedName name="SG_27_16" localSheetId="0">[6]AGUA!#REF!</definedName>
    <definedName name="SG_27_16">[6]AGUA!#REF!</definedName>
    <definedName name="SG_27_17" localSheetId="4">[6]AGUA!#REF!</definedName>
    <definedName name="SG_27_17" localSheetId="0">[6]AGUA!#REF!</definedName>
    <definedName name="SG_27_17">[6]AGUA!#REF!</definedName>
    <definedName name="SG_27_18" localSheetId="4">[6]AGUA!#REF!</definedName>
    <definedName name="SG_27_18" localSheetId="0">[6]AGUA!#REF!</definedName>
    <definedName name="SG_27_18">[6]AGUA!#REF!</definedName>
    <definedName name="SG_27_19" localSheetId="4">[6]AGUA!#REF!</definedName>
    <definedName name="SG_27_19" localSheetId="0">[6]AGUA!#REF!</definedName>
    <definedName name="SG_27_19">[6]AGUA!#REF!</definedName>
    <definedName name="SG_27_20" localSheetId="4">[6]AGUA!#REF!</definedName>
    <definedName name="SG_27_20" localSheetId="0">[6]AGUA!#REF!</definedName>
    <definedName name="SG_27_20">[6]AGUA!#REF!</definedName>
    <definedName name="SG_27_21" localSheetId="4">[6]AGUA!#REF!</definedName>
    <definedName name="SG_27_21" localSheetId="0">[6]AGUA!#REF!</definedName>
    <definedName name="SG_27_21">[6]AGUA!#REF!</definedName>
    <definedName name="SG_27_22" localSheetId="4">[6]AGUA!#REF!</definedName>
    <definedName name="SG_27_22" localSheetId="0">[6]AGUA!#REF!</definedName>
    <definedName name="SG_27_22">[6]AGUA!#REF!</definedName>
    <definedName name="SG_27_23" localSheetId="4">[6]AGUA!#REF!</definedName>
    <definedName name="SG_27_23" localSheetId="0">[6]AGUA!#REF!</definedName>
    <definedName name="SG_27_23">[6]AGUA!#REF!</definedName>
    <definedName name="SG_27_24" localSheetId="4">[6]AGUA!#REF!</definedName>
    <definedName name="SG_27_24" localSheetId="0">[6]AGUA!#REF!</definedName>
    <definedName name="SG_27_24">[6]AGUA!#REF!</definedName>
    <definedName name="SG_27_25" localSheetId="4">[6]AGUA!#REF!</definedName>
    <definedName name="SG_27_25" localSheetId="0">[6]AGUA!#REF!</definedName>
    <definedName name="SG_27_25">[6]AGUA!#REF!</definedName>
    <definedName name="SG_27_26" localSheetId="4">[6]AGUA!#REF!</definedName>
    <definedName name="SG_27_26" localSheetId="0">[6]AGUA!#REF!</definedName>
    <definedName name="SG_27_26">[6]AGUA!#REF!</definedName>
    <definedName name="SG_27_27" localSheetId="4">[6]AGUA!#REF!</definedName>
    <definedName name="SG_27_27" localSheetId="0">[6]AGUA!#REF!</definedName>
    <definedName name="SG_27_27">[6]AGUA!#REF!</definedName>
    <definedName name="SG_27_28" localSheetId="4">[6]AGUA!#REF!</definedName>
    <definedName name="SG_27_28" localSheetId="0">[6]AGUA!#REF!</definedName>
    <definedName name="SG_27_28">[6]AGUA!#REF!</definedName>
    <definedName name="SG_27_29" localSheetId="4">[6]AGUA!#REF!</definedName>
    <definedName name="SG_27_29" localSheetId="0">[6]AGUA!#REF!</definedName>
    <definedName name="SG_27_29">[6]AGUA!#REF!</definedName>
    <definedName name="SG_27_30" localSheetId="4">[6]AGUA!#REF!</definedName>
    <definedName name="SG_27_30" localSheetId="0">[6]AGUA!#REF!</definedName>
    <definedName name="SG_27_30">[6]AGUA!#REF!</definedName>
    <definedName name="SG_28_01" localSheetId="4">[6]AGUA!#REF!</definedName>
    <definedName name="SG_28_01" localSheetId="0">[6]AGUA!#REF!</definedName>
    <definedName name="SG_28_01">[6]AGUA!#REF!</definedName>
    <definedName name="SG_28_02" localSheetId="4">[6]AGUA!#REF!</definedName>
    <definedName name="SG_28_02" localSheetId="0">[6]AGUA!#REF!</definedName>
    <definedName name="SG_28_02">[6]AGUA!#REF!</definedName>
    <definedName name="SG_28_03" localSheetId="4">[6]AGUA!#REF!</definedName>
    <definedName name="SG_28_03" localSheetId="0">[6]AGUA!#REF!</definedName>
    <definedName name="SG_28_03">[6]AGUA!#REF!</definedName>
    <definedName name="SG_28_04" localSheetId="4">[6]AGUA!#REF!</definedName>
    <definedName name="SG_28_04" localSheetId="0">[6]AGUA!#REF!</definedName>
    <definedName name="SG_28_04">[6]AGUA!#REF!</definedName>
    <definedName name="SG_28_05" localSheetId="4">[6]AGUA!#REF!</definedName>
    <definedName name="SG_28_05" localSheetId="0">[6]AGUA!#REF!</definedName>
    <definedName name="SG_28_05">[6]AGUA!#REF!</definedName>
    <definedName name="SG_28_06" localSheetId="4">[6]AGUA!#REF!</definedName>
    <definedName name="SG_28_06" localSheetId="0">[6]AGUA!#REF!</definedName>
    <definedName name="SG_28_06">[6]AGUA!#REF!</definedName>
    <definedName name="SG_28_07" localSheetId="4">[6]AGUA!#REF!</definedName>
    <definedName name="SG_28_07" localSheetId="0">[6]AGUA!#REF!</definedName>
    <definedName name="SG_28_07">[6]AGUA!#REF!</definedName>
    <definedName name="SG_28_08" localSheetId="4">[6]AGUA!#REF!</definedName>
    <definedName name="SG_28_08" localSheetId="0">[6]AGUA!#REF!</definedName>
    <definedName name="SG_28_08">[6]AGUA!#REF!</definedName>
    <definedName name="SG_28_09" localSheetId="4">[6]AGUA!#REF!</definedName>
    <definedName name="SG_28_09" localSheetId="0">[6]AGUA!#REF!</definedName>
    <definedName name="SG_28_09">[6]AGUA!#REF!</definedName>
    <definedName name="SG_28_10" localSheetId="4">[6]AGUA!#REF!</definedName>
    <definedName name="SG_28_10" localSheetId="0">[6]AGUA!#REF!</definedName>
    <definedName name="SG_28_10">[6]AGUA!#REF!</definedName>
    <definedName name="SG_28_11" localSheetId="4">[6]AGUA!#REF!</definedName>
    <definedName name="SG_28_11" localSheetId="0">[6]AGUA!#REF!</definedName>
    <definedName name="SG_28_11">[6]AGUA!#REF!</definedName>
    <definedName name="SG_28_12" localSheetId="4">[6]AGUA!#REF!</definedName>
    <definedName name="SG_28_12" localSheetId="0">[6]AGUA!#REF!</definedName>
    <definedName name="SG_28_12">[6]AGUA!#REF!</definedName>
    <definedName name="SG_28_13" localSheetId="4">[6]AGUA!#REF!</definedName>
    <definedName name="SG_28_13" localSheetId="0">[6]AGUA!#REF!</definedName>
    <definedName name="SG_28_13">[6]AGUA!#REF!</definedName>
    <definedName name="SG_28_14" localSheetId="4">[6]AGUA!#REF!</definedName>
    <definedName name="SG_28_14" localSheetId="0">[6]AGUA!#REF!</definedName>
    <definedName name="SG_28_14">[6]AGUA!#REF!</definedName>
    <definedName name="SG_28_15" localSheetId="4">[6]AGUA!#REF!</definedName>
    <definedName name="SG_28_15" localSheetId="0">[6]AGUA!#REF!</definedName>
    <definedName name="SG_28_15">[6]AGUA!#REF!</definedName>
    <definedName name="SG_28_16" localSheetId="4">[6]AGUA!#REF!</definedName>
    <definedName name="SG_28_16" localSheetId="0">[6]AGUA!#REF!</definedName>
    <definedName name="SG_28_16">[6]AGUA!#REF!</definedName>
    <definedName name="SG_28_17" localSheetId="4">[6]AGUA!#REF!</definedName>
    <definedName name="SG_28_17" localSheetId="0">[6]AGUA!#REF!</definedName>
    <definedName name="SG_28_17">[6]AGUA!#REF!</definedName>
    <definedName name="SG_28_18" localSheetId="4">[6]AGUA!#REF!</definedName>
    <definedName name="SG_28_18" localSheetId="0">[6]AGUA!#REF!</definedName>
    <definedName name="SG_28_18">[6]AGUA!#REF!</definedName>
    <definedName name="SG_28_19" localSheetId="4">[6]AGUA!#REF!</definedName>
    <definedName name="SG_28_19" localSheetId="0">[6]AGUA!#REF!</definedName>
    <definedName name="SG_28_19">[6]AGUA!#REF!</definedName>
    <definedName name="SG_28_20" localSheetId="4">[6]AGUA!#REF!</definedName>
    <definedName name="SG_28_20" localSheetId="0">[6]AGUA!#REF!</definedName>
    <definedName name="SG_28_20" localSheetId="3">[6]AGUA!#REF!</definedName>
    <definedName name="SG_28_20">[6]AGUA!#REF!</definedName>
    <definedName name="SG_28_21" localSheetId="4">[6]AGUA!#REF!</definedName>
    <definedName name="SG_28_21" localSheetId="0">[6]AGUA!#REF!</definedName>
    <definedName name="SG_28_21" localSheetId="3">[6]AGUA!#REF!</definedName>
    <definedName name="SG_28_21">[6]AGUA!#REF!</definedName>
    <definedName name="SG_28_22" localSheetId="4">[6]AGUA!#REF!</definedName>
    <definedName name="SG_28_22" localSheetId="0">[6]AGUA!#REF!</definedName>
    <definedName name="SG_28_22" localSheetId="3">[6]AGUA!#REF!</definedName>
    <definedName name="SG_28_22">[6]AGUA!#REF!</definedName>
    <definedName name="SG_28_23" localSheetId="4">[6]AGUA!#REF!</definedName>
    <definedName name="SG_28_23" localSheetId="0">[6]AGUA!#REF!</definedName>
    <definedName name="SG_28_23" localSheetId="3">[6]AGUA!#REF!</definedName>
    <definedName name="SG_28_23">[6]AGUA!#REF!</definedName>
    <definedName name="SG_28_24" localSheetId="4">[6]AGUA!#REF!</definedName>
    <definedName name="SG_28_24" localSheetId="0">[6]AGUA!#REF!</definedName>
    <definedName name="SG_28_24" localSheetId="3">[6]AGUA!#REF!</definedName>
    <definedName name="SG_28_24">[6]AGUA!#REF!</definedName>
    <definedName name="SG_28_25" localSheetId="4">[6]AGUA!#REF!</definedName>
    <definedName name="SG_28_25" localSheetId="0">[6]AGUA!#REF!</definedName>
    <definedName name="SG_28_25" localSheetId="3">[6]AGUA!#REF!</definedName>
    <definedName name="SG_28_25">[6]AGUA!#REF!</definedName>
    <definedName name="SG_28_26" localSheetId="4">[6]AGUA!#REF!</definedName>
    <definedName name="SG_28_26" localSheetId="0">[6]AGUA!#REF!</definedName>
    <definedName name="SG_28_26" localSheetId="3">[6]AGUA!#REF!</definedName>
    <definedName name="SG_28_26">[6]AGUA!#REF!</definedName>
    <definedName name="SG_28_27" localSheetId="4">[6]AGUA!#REF!</definedName>
    <definedName name="SG_28_27" localSheetId="0">[6]AGUA!#REF!</definedName>
    <definedName name="SG_28_27" localSheetId="3">[6]AGUA!#REF!</definedName>
    <definedName name="SG_28_27">[6]AGUA!#REF!</definedName>
    <definedName name="SG_28_28" localSheetId="4">[6]AGUA!#REF!</definedName>
    <definedName name="SG_28_28" localSheetId="0">[6]AGUA!#REF!</definedName>
    <definedName name="SG_28_28" localSheetId="3">[6]AGUA!#REF!</definedName>
    <definedName name="SG_28_28">[6]AGUA!#REF!</definedName>
    <definedName name="SG_28_29" localSheetId="4">[6]AGUA!#REF!</definedName>
    <definedName name="SG_28_29" localSheetId="0">[6]AGUA!#REF!</definedName>
    <definedName name="SG_28_29" localSheetId="3">[6]AGUA!#REF!</definedName>
    <definedName name="SG_28_29">[6]AGUA!#REF!</definedName>
    <definedName name="SG_28_30" localSheetId="4">[6]AGUA!#REF!</definedName>
    <definedName name="SG_28_30" localSheetId="0">[6]AGUA!#REF!</definedName>
    <definedName name="SG_28_30" localSheetId="3">[6]AGUA!#REF!</definedName>
    <definedName name="SG_28_30">[6]AGUA!#REF!</definedName>
    <definedName name="SG_29_01" localSheetId="4">[6]AGUA!#REF!</definedName>
    <definedName name="SG_29_01" localSheetId="0">[6]AGUA!#REF!</definedName>
    <definedName name="SG_29_01" localSheetId="3">[6]AGUA!#REF!</definedName>
    <definedName name="SG_29_01">[6]AGUA!#REF!</definedName>
    <definedName name="SG_29_02" localSheetId="4">[6]AGUA!#REF!</definedName>
    <definedName name="SG_29_02" localSheetId="0">[6]AGUA!#REF!</definedName>
    <definedName name="SG_29_02" localSheetId="3">[6]AGUA!#REF!</definedName>
    <definedName name="SG_29_02">[6]AGUA!#REF!</definedName>
    <definedName name="SG_29_03" localSheetId="4">[6]AGUA!#REF!</definedName>
    <definedName name="SG_29_03" localSheetId="0">[6]AGUA!#REF!</definedName>
    <definedName name="SG_29_03" localSheetId="3">[6]AGUA!#REF!</definedName>
    <definedName name="SG_29_03">[6]AGUA!#REF!</definedName>
    <definedName name="SG_29_04" localSheetId="4">[6]AGUA!#REF!</definedName>
    <definedName name="SG_29_04" localSheetId="0">[6]AGUA!#REF!</definedName>
    <definedName name="SG_29_04" localSheetId="3">[6]AGUA!#REF!</definedName>
    <definedName name="SG_29_04">[6]AGUA!#REF!</definedName>
    <definedName name="SG_29_05" localSheetId="4">[6]AGUA!#REF!</definedName>
    <definedName name="SG_29_05" localSheetId="0">[6]AGUA!#REF!</definedName>
    <definedName name="SG_29_05" localSheetId="3">[6]AGUA!#REF!</definedName>
    <definedName name="SG_29_05">[6]AGUA!#REF!</definedName>
    <definedName name="SG_29_06" localSheetId="4">[6]AGUA!#REF!</definedName>
    <definedName name="SG_29_06" localSheetId="0">[6]AGUA!#REF!</definedName>
    <definedName name="SG_29_06" localSheetId="3">[6]AGUA!#REF!</definedName>
    <definedName name="SG_29_06">[6]AGUA!#REF!</definedName>
    <definedName name="SG_29_07" localSheetId="4">[6]AGUA!#REF!</definedName>
    <definedName name="SG_29_07" localSheetId="0">[6]AGUA!#REF!</definedName>
    <definedName name="SG_29_07" localSheetId="3">[6]AGUA!#REF!</definedName>
    <definedName name="SG_29_07">[6]AGUA!#REF!</definedName>
    <definedName name="SG_29_08" localSheetId="4">[6]AGUA!#REF!</definedName>
    <definedName name="SG_29_08" localSheetId="0">[6]AGUA!#REF!</definedName>
    <definedName name="SG_29_08" localSheetId="3">[6]AGUA!#REF!</definedName>
    <definedName name="SG_29_08">[6]AGUA!#REF!</definedName>
    <definedName name="SG_29_09" localSheetId="4">[6]AGUA!#REF!</definedName>
    <definedName name="SG_29_09" localSheetId="0">[6]AGUA!#REF!</definedName>
    <definedName name="SG_29_09" localSheetId="3">[6]AGUA!#REF!</definedName>
    <definedName name="SG_29_09">[6]AGUA!#REF!</definedName>
    <definedName name="SG_29_10" localSheetId="4">[6]AGUA!#REF!</definedName>
    <definedName name="SG_29_10" localSheetId="0">[6]AGUA!#REF!</definedName>
    <definedName name="SG_29_10" localSheetId="3">[6]AGUA!#REF!</definedName>
    <definedName name="SG_29_10">[6]AGUA!#REF!</definedName>
    <definedName name="SG_29_11" localSheetId="4">[6]AGUA!#REF!</definedName>
    <definedName name="SG_29_11" localSheetId="0">[6]AGUA!#REF!</definedName>
    <definedName name="SG_29_11" localSheetId="3">[6]AGUA!#REF!</definedName>
    <definedName name="SG_29_11">[6]AGUA!#REF!</definedName>
    <definedName name="SG_29_12" localSheetId="4">[6]AGUA!#REF!</definedName>
    <definedName name="SG_29_12" localSheetId="0">[6]AGUA!#REF!</definedName>
    <definedName name="SG_29_12" localSheetId="3">[6]AGUA!#REF!</definedName>
    <definedName name="SG_29_12">[6]AGUA!#REF!</definedName>
    <definedName name="SG_29_13" localSheetId="4">[6]AGUA!#REF!</definedName>
    <definedName name="SG_29_13" localSheetId="0">[6]AGUA!#REF!</definedName>
    <definedName name="SG_29_13" localSheetId="3">[6]AGUA!#REF!</definedName>
    <definedName name="SG_29_13">[6]AGUA!#REF!</definedName>
    <definedName name="SG_29_14" localSheetId="4">[6]AGUA!#REF!</definedName>
    <definedName name="SG_29_14" localSheetId="0">[6]AGUA!#REF!</definedName>
    <definedName name="SG_29_14" localSheetId="3">[6]AGUA!#REF!</definedName>
    <definedName name="SG_29_14">[6]AGUA!#REF!</definedName>
    <definedName name="SG_29_15" localSheetId="4">[6]AGUA!#REF!</definedName>
    <definedName name="SG_29_15" localSheetId="0">[6]AGUA!#REF!</definedName>
    <definedName name="SG_29_15" localSheetId="3">[6]AGUA!#REF!</definedName>
    <definedName name="SG_29_15">[6]AGUA!#REF!</definedName>
    <definedName name="SG_29_16" localSheetId="4">[6]AGUA!#REF!</definedName>
    <definedName name="SG_29_16" localSheetId="0">[6]AGUA!#REF!</definedName>
    <definedName name="SG_29_16" localSheetId="3">[6]AGUA!#REF!</definedName>
    <definedName name="SG_29_16">[6]AGUA!#REF!</definedName>
    <definedName name="SG_29_17" localSheetId="4">[6]AGUA!#REF!</definedName>
    <definedName name="SG_29_17" localSheetId="0">[6]AGUA!#REF!</definedName>
    <definedName name="SG_29_17" localSheetId="3">[6]AGUA!#REF!</definedName>
    <definedName name="SG_29_17">[6]AGUA!#REF!</definedName>
    <definedName name="SG_29_18" localSheetId="4">[6]AGUA!#REF!</definedName>
    <definedName name="SG_29_18" localSheetId="0">[6]AGUA!#REF!</definedName>
    <definedName name="SG_29_18" localSheetId="3">[6]AGUA!#REF!</definedName>
    <definedName name="SG_29_18">[6]AGUA!#REF!</definedName>
    <definedName name="SG_29_19" localSheetId="4">[6]AGUA!#REF!</definedName>
    <definedName name="SG_29_19" localSheetId="0">[6]AGUA!#REF!</definedName>
    <definedName name="SG_29_19" localSheetId="3">[6]AGUA!#REF!</definedName>
    <definedName name="SG_29_19">[6]AGUA!#REF!</definedName>
    <definedName name="SG_29_20" localSheetId="4">[6]AGUA!#REF!</definedName>
    <definedName name="SG_29_20" localSheetId="0">[6]AGUA!#REF!</definedName>
    <definedName name="SG_29_20" localSheetId="3">[6]AGUA!#REF!</definedName>
    <definedName name="SG_29_20">[6]AGUA!#REF!</definedName>
    <definedName name="SG_29_21" localSheetId="4">[6]AGUA!#REF!</definedName>
    <definedName name="SG_29_21" localSheetId="0">[6]AGUA!#REF!</definedName>
    <definedName name="SG_29_21" localSheetId="3">[6]AGUA!#REF!</definedName>
    <definedName name="SG_29_21">[6]AGUA!#REF!</definedName>
    <definedName name="SG_29_22" localSheetId="4">[6]AGUA!#REF!</definedName>
    <definedName name="SG_29_22" localSheetId="0">[6]AGUA!#REF!</definedName>
    <definedName name="SG_29_22" localSheetId="3">[6]AGUA!#REF!</definedName>
    <definedName name="SG_29_22">[6]AGUA!#REF!</definedName>
    <definedName name="SG_29_23" localSheetId="4">[6]AGUA!#REF!</definedName>
    <definedName name="SG_29_23" localSheetId="0">[6]AGUA!#REF!</definedName>
    <definedName name="SG_29_23" localSheetId="3">[6]AGUA!#REF!</definedName>
    <definedName name="SG_29_23">[6]AGUA!#REF!</definedName>
    <definedName name="SG_29_24" localSheetId="4">[6]AGUA!#REF!</definedName>
    <definedName name="SG_29_24" localSheetId="0">[6]AGUA!#REF!</definedName>
    <definedName name="SG_29_24" localSheetId="3">[6]AGUA!#REF!</definedName>
    <definedName name="SG_29_24">[6]AGUA!#REF!</definedName>
    <definedName name="SG_29_25" localSheetId="4">[6]AGUA!#REF!</definedName>
    <definedName name="SG_29_25" localSheetId="0">[6]AGUA!#REF!</definedName>
    <definedName name="SG_29_25" localSheetId="3">[6]AGUA!#REF!</definedName>
    <definedName name="SG_29_25">[6]AGUA!#REF!</definedName>
    <definedName name="SG_29_26" localSheetId="4">[6]AGUA!#REF!</definedName>
    <definedName name="SG_29_26" localSheetId="0">[6]AGUA!#REF!</definedName>
    <definedName name="SG_29_26" localSheetId="3">[6]AGUA!#REF!</definedName>
    <definedName name="SG_29_26">[6]AGUA!#REF!</definedName>
    <definedName name="SG_29_27" localSheetId="4">[6]AGUA!#REF!</definedName>
    <definedName name="SG_29_27" localSheetId="0">[6]AGUA!#REF!</definedName>
    <definedName name="SG_29_27" localSheetId="3">[6]AGUA!#REF!</definedName>
    <definedName name="SG_29_27">[6]AGUA!#REF!</definedName>
    <definedName name="SG_29_28" localSheetId="4">[6]AGUA!#REF!</definedName>
    <definedName name="SG_29_28" localSheetId="0">[6]AGUA!#REF!</definedName>
    <definedName name="SG_29_28" localSheetId="3">[6]AGUA!#REF!</definedName>
    <definedName name="SG_29_28">[6]AGUA!#REF!</definedName>
    <definedName name="SG_29_29" localSheetId="4">[6]AGUA!#REF!</definedName>
    <definedName name="SG_29_29" localSheetId="0">[6]AGUA!#REF!</definedName>
    <definedName name="SG_29_29" localSheetId="3">[6]AGUA!#REF!</definedName>
    <definedName name="SG_29_29">[6]AGUA!#REF!</definedName>
    <definedName name="SG_29_30" localSheetId="4">[6]AGUA!#REF!</definedName>
    <definedName name="SG_29_30" localSheetId="0">[6]AGUA!#REF!</definedName>
    <definedName name="SG_29_30" localSheetId="3">[6]AGUA!#REF!</definedName>
    <definedName name="SG_29_30">[6]AGUA!#REF!</definedName>
    <definedName name="SG_30_01" localSheetId="4">[6]AGUA!#REF!</definedName>
    <definedName name="SG_30_01" localSheetId="0">[6]AGUA!#REF!</definedName>
    <definedName name="SG_30_01" localSheetId="3">[6]AGUA!#REF!</definedName>
    <definedName name="SG_30_01">[6]AGUA!#REF!</definedName>
    <definedName name="SG_30_02" localSheetId="4">[6]AGUA!#REF!</definedName>
    <definedName name="SG_30_02" localSheetId="0">[6]AGUA!#REF!</definedName>
    <definedName name="SG_30_02" localSheetId="3">[6]AGUA!#REF!</definedName>
    <definedName name="SG_30_02">[6]AGUA!#REF!</definedName>
    <definedName name="SG_30_03" localSheetId="4">[6]AGUA!#REF!</definedName>
    <definedName name="SG_30_03" localSheetId="0">[6]AGUA!#REF!</definedName>
    <definedName name="SG_30_03" localSheetId="3">[6]AGUA!#REF!</definedName>
    <definedName name="SG_30_03">[6]AGUA!#REF!</definedName>
    <definedName name="SG_30_04" localSheetId="4">[6]AGUA!#REF!</definedName>
    <definedName name="SG_30_04" localSheetId="0">[6]AGUA!#REF!</definedName>
    <definedName name="SG_30_04" localSheetId="3">[6]AGUA!#REF!</definedName>
    <definedName name="SG_30_04">[6]AGUA!#REF!</definedName>
    <definedName name="SG_30_05" localSheetId="4">[6]AGUA!#REF!</definedName>
    <definedName name="SG_30_05" localSheetId="0">[6]AGUA!#REF!</definedName>
    <definedName name="SG_30_05" localSheetId="3">[6]AGUA!#REF!</definedName>
    <definedName name="SG_30_05">[6]AGUA!#REF!</definedName>
    <definedName name="SG_30_06" localSheetId="4">[6]AGUA!#REF!</definedName>
    <definedName name="SG_30_06" localSheetId="0">[6]AGUA!#REF!</definedName>
    <definedName name="SG_30_06" localSheetId="3">[6]AGUA!#REF!</definedName>
    <definedName name="SG_30_06">[6]AGUA!#REF!</definedName>
    <definedName name="SG_30_07" localSheetId="4">[6]AGUA!#REF!</definedName>
    <definedName name="SG_30_07" localSheetId="0">[6]AGUA!#REF!</definedName>
    <definedName name="SG_30_07" localSheetId="3">[6]AGUA!#REF!</definedName>
    <definedName name="SG_30_07">[6]AGUA!#REF!</definedName>
    <definedName name="SG_30_08" localSheetId="4">[6]AGUA!#REF!</definedName>
    <definedName name="SG_30_08" localSheetId="0">[6]AGUA!#REF!</definedName>
    <definedName name="SG_30_08" localSheetId="3">[6]AGUA!#REF!</definedName>
    <definedName name="SG_30_08">[6]AGUA!#REF!</definedName>
    <definedName name="SG_30_09" localSheetId="4">[6]AGUA!#REF!</definedName>
    <definedName name="SG_30_09" localSheetId="0">[6]AGUA!#REF!</definedName>
    <definedName name="SG_30_09" localSheetId="3">[6]AGUA!#REF!</definedName>
    <definedName name="SG_30_09">[6]AGUA!#REF!</definedName>
    <definedName name="SG_30_10" localSheetId="4">[6]AGUA!#REF!</definedName>
    <definedName name="SG_30_10" localSheetId="0">[6]AGUA!#REF!</definedName>
    <definedName name="SG_30_10" localSheetId="3">[6]AGUA!#REF!</definedName>
    <definedName name="SG_30_10">[6]AGUA!#REF!</definedName>
    <definedName name="SG_30_11" localSheetId="4">[6]AGUA!#REF!</definedName>
    <definedName name="SG_30_11" localSheetId="0">[6]AGUA!#REF!</definedName>
    <definedName name="SG_30_11" localSheetId="3">[6]AGUA!#REF!</definedName>
    <definedName name="SG_30_11">[6]AGUA!#REF!</definedName>
    <definedName name="SG_30_12" localSheetId="4">[6]AGUA!#REF!</definedName>
    <definedName name="SG_30_12" localSheetId="0">[6]AGUA!#REF!</definedName>
    <definedName name="SG_30_12" localSheetId="3">[6]AGUA!#REF!</definedName>
    <definedName name="SG_30_12">[6]AGUA!#REF!</definedName>
    <definedName name="SG_30_13" localSheetId="4">[6]AGUA!#REF!</definedName>
    <definedName name="SG_30_13" localSheetId="0">[6]AGUA!#REF!</definedName>
    <definedName name="SG_30_13" localSheetId="3">[6]AGUA!#REF!</definedName>
    <definedName name="SG_30_13">[6]AGUA!#REF!</definedName>
    <definedName name="SG_30_14" localSheetId="4">[6]AGUA!#REF!</definedName>
    <definedName name="SG_30_14" localSheetId="0">[6]AGUA!#REF!</definedName>
    <definedName name="SG_30_14" localSheetId="3">[6]AGUA!#REF!</definedName>
    <definedName name="SG_30_14">[6]AGUA!#REF!</definedName>
    <definedName name="SG_30_15" localSheetId="4">[6]AGUA!#REF!</definedName>
    <definedName name="SG_30_15" localSheetId="0">[6]AGUA!#REF!</definedName>
    <definedName name="SG_30_15" localSheetId="3">[6]AGUA!#REF!</definedName>
    <definedName name="SG_30_15">[6]AGUA!#REF!</definedName>
    <definedName name="SG_30_16" localSheetId="4">[6]AGUA!#REF!</definedName>
    <definedName name="SG_30_16" localSheetId="0">[6]AGUA!#REF!</definedName>
    <definedName name="SG_30_16" localSheetId="3">[6]AGUA!#REF!</definedName>
    <definedName name="SG_30_16">[6]AGUA!#REF!</definedName>
    <definedName name="SG_30_17" localSheetId="4">[6]AGUA!#REF!</definedName>
    <definedName name="SG_30_17" localSheetId="0">[6]AGUA!#REF!</definedName>
    <definedName name="SG_30_17" localSheetId="3">[6]AGUA!#REF!</definedName>
    <definedName name="SG_30_17">[6]AGUA!#REF!</definedName>
    <definedName name="SG_30_18" localSheetId="4">[6]AGUA!#REF!</definedName>
    <definedName name="SG_30_18" localSheetId="0">[6]AGUA!#REF!</definedName>
    <definedName name="SG_30_18" localSheetId="3">[6]AGUA!#REF!</definedName>
    <definedName name="SG_30_18">[6]AGUA!#REF!</definedName>
    <definedName name="SG_30_19" localSheetId="4">[6]AGUA!#REF!</definedName>
    <definedName name="SG_30_19" localSheetId="0">[6]AGUA!#REF!</definedName>
    <definedName name="SG_30_19" localSheetId="3">[6]AGUA!#REF!</definedName>
    <definedName name="SG_30_19">[6]AGUA!#REF!</definedName>
    <definedName name="SG_30_20" localSheetId="4">[6]AGUA!#REF!</definedName>
    <definedName name="SG_30_20" localSheetId="0">[6]AGUA!#REF!</definedName>
    <definedName name="SG_30_20" localSheetId="3">[6]AGUA!#REF!</definedName>
    <definedName name="SG_30_20">[6]AGUA!#REF!</definedName>
    <definedName name="SG_30_21" localSheetId="4">[6]AGUA!#REF!</definedName>
    <definedName name="SG_30_21" localSheetId="0">[6]AGUA!#REF!</definedName>
    <definedName name="SG_30_21" localSheetId="3">[6]AGUA!#REF!</definedName>
    <definedName name="SG_30_21">[6]AGUA!#REF!</definedName>
    <definedName name="SG_30_22" localSheetId="4">[6]AGUA!#REF!</definedName>
    <definedName name="SG_30_22" localSheetId="0">[6]AGUA!#REF!</definedName>
    <definedName name="SG_30_22" localSheetId="3">[6]AGUA!#REF!</definedName>
    <definedName name="SG_30_22">[6]AGUA!#REF!</definedName>
    <definedName name="SG_30_23" localSheetId="4">[6]AGUA!#REF!</definedName>
    <definedName name="SG_30_23" localSheetId="0">[6]AGUA!#REF!</definedName>
    <definedName name="SG_30_23" localSheetId="3">[6]AGUA!#REF!</definedName>
    <definedName name="SG_30_23">[6]AGUA!#REF!</definedName>
    <definedName name="SG_30_24" localSheetId="4">[6]AGUA!#REF!</definedName>
    <definedName name="SG_30_24" localSheetId="0">[6]AGUA!#REF!</definedName>
    <definedName name="SG_30_24" localSheetId="3">[6]AGUA!#REF!</definedName>
    <definedName name="SG_30_24">[6]AGUA!#REF!</definedName>
    <definedName name="SG_30_25" localSheetId="4">[6]AGUA!#REF!</definedName>
    <definedName name="SG_30_25" localSheetId="0">[6]AGUA!#REF!</definedName>
    <definedName name="SG_30_25" localSheetId="3">[6]AGUA!#REF!</definedName>
    <definedName name="SG_30_25">[6]AGUA!#REF!</definedName>
    <definedName name="SG_30_26" localSheetId="4">[6]AGUA!#REF!</definedName>
    <definedName name="SG_30_26" localSheetId="0">[6]AGUA!#REF!</definedName>
    <definedName name="SG_30_26" localSheetId="3">[6]AGUA!#REF!</definedName>
    <definedName name="SG_30_26">[6]AGUA!#REF!</definedName>
    <definedName name="SG_30_27" localSheetId="4">[6]AGUA!#REF!</definedName>
    <definedName name="SG_30_27" localSheetId="0">[6]AGUA!#REF!</definedName>
    <definedName name="SG_30_27" localSheetId="3">[6]AGUA!#REF!</definedName>
    <definedName name="SG_30_27">[6]AGUA!#REF!</definedName>
    <definedName name="SG_30_28" localSheetId="4">[6]AGUA!#REF!</definedName>
    <definedName name="SG_30_28" localSheetId="0">[6]AGUA!#REF!</definedName>
    <definedName name="SG_30_28" localSheetId="3">[6]AGUA!#REF!</definedName>
    <definedName name="SG_30_28">[6]AGUA!#REF!</definedName>
    <definedName name="SG_30_29" localSheetId="4">[6]AGUA!#REF!</definedName>
    <definedName name="SG_30_29" localSheetId="0">[6]AGUA!#REF!</definedName>
    <definedName name="SG_30_29" localSheetId="3">[6]AGUA!#REF!</definedName>
    <definedName name="SG_30_29">[6]AGUA!#REF!</definedName>
    <definedName name="SG_30_30" localSheetId="4">[6]AGUA!#REF!</definedName>
    <definedName name="SG_30_30" localSheetId="0">[6]AGUA!#REF!</definedName>
    <definedName name="SG_30_30" localSheetId="3">[6]AGUA!#REF!</definedName>
    <definedName name="SG_30_30">[6]AGUA!#REF!</definedName>
    <definedName name="SGSG_18_19" localSheetId="4">[6]AGUA!#REF!</definedName>
    <definedName name="SGSG_18_19" localSheetId="0">[6]AGUA!#REF!</definedName>
    <definedName name="SGSG_18_19" localSheetId="3">[6]AGUA!#REF!</definedName>
    <definedName name="SGSG_18_19">[6]AGUA!#REF!</definedName>
    <definedName name="sin" localSheetId="5">[1]Insumos!#REF!</definedName>
    <definedName name="sin" localSheetId="4">[1]Insumos!#REF!</definedName>
    <definedName name="sin" localSheetId="3">[1]Insumos!#REF!</definedName>
    <definedName name="sin">[1]Insumos!#REF!</definedName>
    <definedName name="sollimp" localSheetId="5">[1]Insumos!#REF!</definedName>
    <definedName name="sollimp" localSheetId="4">[1]Insumos!#REF!</definedName>
    <definedName name="sollimp" localSheetId="3">[1]Insumos!#REF!</definedName>
    <definedName name="sollimp">[1]Insumos!#REF!</definedName>
    <definedName name="srv" localSheetId="5">[1]Insumos!#REF!</definedName>
    <definedName name="srv" localSheetId="3">[1]Insumos!#REF!</definedName>
    <definedName name="srv">[3]Insumos!$E$19</definedName>
    <definedName name="sum" localSheetId="5">[1]Insumos!#REF!</definedName>
    <definedName name="sum" localSheetId="4">[1]Insumos!#REF!</definedName>
    <definedName name="sum">[1]Insumos!#REF!</definedName>
    <definedName name="svt" localSheetId="5">[1]Insumos!#REF!</definedName>
    <definedName name="svt" localSheetId="4">[1]Insumos!#REF!</definedName>
    <definedName name="svt">[1]Insumos!#REF!</definedName>
    <definedName name="sxo" localSheetId="5">[1]Insumos!#REF!</definedName>
    <definedName name="sxo" localSheetId="4">[1]Insumos!#REF!</definedName>
    <definedName name="sxo">[1]Insumos!#REF!</definedName>
    <definedName name="TABELA">'[8]PLANILHA FONTE'!$B$1:$G$292</definedName>
    <definedName name="tbv" localSheetId="5">[1]Insumos!#REF!</definedName>
    <definedName name="tbv" localSheetId="4">[1]Insumos!#REF!</definedName>
    <definedName name="tbv">[1]Insumos!#REF!</definedName>
    <definedName name="tbv_5" localSheetId="5">#REF!</definedName>
    <definedName name="tbv_5" localSheetId="4">#REF!</definedName>
    <definedName name="tbv_5">#REF!</definedName>
    <definedName name="ted" localSheetId="5">[1]Insumos!#REF!</definedName>
    <definedName name="ted" localSheetId="4">[1]Insumos!#REF!</definedName>
    <definedName name="ted">[1]Insumos!#REF!</definedName>
    <definedName name="ter" localSheetId="5">[1]Insumos!#REF!</definedName>
    <definedName name="ter" localSheetId="4">[1]Insumos!#REF!</definedName>
    <definedName name="ter">[1]Insumos!#REF!</definedName>
    <definedName name="tes" localSheetId="5">[1]Insumos!#REF!</definedName>
    <definedName name="tes" localSheetId="4">[1]Insumos!#REF!</definedName>
    <definedName name="tes">[1]Insumos!#REF!</definedName>
    <definedName name="tic">NA()</definedName>
    <definedName name="TID" localSheetId="5">#REF!</definedName>
    <definedName name="TID" localSheetId="4">#REF!</definedName>
    <definedName name="TID">#REF!</definedName>
    <definedName name="TID_2" localSheetId="5">#REF!</definedName>
    <definedName name="TID_2" localSheetId="4">#REF!</definedName>
    <definedName name="TID_2">#REF!</definedName>
    <definedName name="_xlnm.Print_Titles" localSheetId="2">Insumos!$2:$9</definedName>
    <definedName name="_xlnm.Print_Titles" localSheetId="4">'PO - I'!$2:$2</definedName>
    <definedName name="_xlnm.Print_Titles" localSheetId="0">'Serviços '!$2:$15</definedName>
    <definedName name="tjc" localSheetId="5">[1]Insumos!#REF!</definedName>
    <definedName name="tjc" localSheetId="4">[1]Insumos!#REF!</definedName>
    <definedName name="tjc">[1]Insumos!#REF!</definedName>
    <definedName name="tjf" localSheetId="5">[1]Insumos!#REF!</definedName>
    <definedName name="tjf" localSheetId="4">[1]Insumos!#REF!</definedName>
    <definedName name="tjf">[1]Insumos!#REF!</definedName>
    <definedName name="tlc" localSheetId="5">[1]Insumos!#REF!</definedName>
    <definedName name="tlc" localSheetId="4">[1]Insumos!#REF!</definedName>
    <definedName name="tlc">[1]Insumos!#REF!</definedName>
    <definedName name="tlf" localSheetId="5">[1]Insumos!#REF!</definedName>
    <definedName name="tlf" localSheetId="4">[1]Insumos!#REF!</definedName>
    <definedName name="tlf">[1]Insumos!#REF!</definedName>
    <definedName name="tnp1_2" localSheetId="5">[1]Insumos!#REF!</definedName>
    <definedName name="tnp1_2" localSheetId="4">[1]Insumos!#REF!</definedName>
    <definedName name="tnp1_2">[1]Insumos!#REF!</definedName>
    <definedName name="tof" localSheetId="5">[1]Insumos!#REF!</definedName>
    <definedName name="tof" localSheetId="4">[1]Insumos!#REF!</definedName>
    <definedName name="tof">[1]Insumos!#REF!</definedName>
    <definedName name="TOT" localSheetId="5">#REF!</definedName>
    <definedName name="TOT" localSheetId="4">#REF!</definedName>
    <definedName name="TOT">#REF!</definedName>
    <definedName name="TOT_2" localSheetId="5">#REF!</definedName>
    <definedName name="TOT_2" localSheetId="4">#REF!</definedName>
    <definedName name="TOT_2">#REF!</definedName>
    <definedName name="TOTAL_GERAL" localSheetId="4">[6]AGUA!#REF!</definedName>
    <definedName name="TOTAL_GERAL" localSheetId="0">[6]AGUA!#REF!</definedName>
    <definedName name="TOTAL_GERAL">[6]AGUA!#REF!</definedName>
    <definedName name="tp6_12" localSheetId="5">[1]Insumos!#REF!</definedName>
    <definedName name="tp6_12" localSheetId="4">[1]Insumos!#REF!</definedName>
    <definedName name="tp6_12">[1]Insumos!#REF!</definedName>
    <definedName name="tp6_16" localSheetId="5">[1]Insumos!#REF!</definedName>
    <definedName name="tp6_16" localSheetId="4">[1]Insumos!#REF!</definedName>
    <definedName name="tp6_16">[1]Insumos!#REF!</definedName>
    <definedName name="TPI" localSheetId="5">#REF!</definedName>
    <definedName name="TPI" localSheetId="4">#REF!</definedName>
    <definedName name="TPI">#REF!</definedName>
    <definedName name="tpl1_2" localSheetId="5">[1]Insumos!#REF!</definedName>
    <definedName name="tpl1_2" localSheetId="4">[1]Insumos!#REF!</definedName>
    <definedName name="tpl1_2">[1]Insumos!#REF!</definedName>
    <definedName name="tpmfs" localSheetId="5">[1]Insumos!#REF!</definedName>
    <definedName name="tpmfs" localSheetId="4">[1]Insumos!#REF!</definedName>
    <definedName name="tpmfs">[1]Insumos!#REF!</definedName>
    <definedName name="TPP" localSheetId="5">#REF!</definedName>
    <definedName name="TPP" localSheetId="4">#REF!</definedName>
    <definedName name="TPP">#REF!</definedName>
    <definedName name="trb" localSheetId="5">[1]Insumos!#REF!</definedName>
    <definedName name="trb" localSheetId="4">[1]Insumos!#REF!</definedName>
    <definedName name="trb">[1]Insumos!#REF!</definedName>
    <definedName name="tre" localSheetId="5">[1]Insumos!#REF!</definedName>
    <definedName name="tre" localSheetId="4">[1]Insumos!#REF!</definedName>
    <definedName name="tre">[1]Insumos!#REF!</definedName>
    <definedName name="ttc" localSheetId="5">[1]Insumos!#REF!</definedName>
    <definedName name="ttc" localSheetId="4">[1]Insumos!#REF!</definedName>
    <definedName name="ttc">[1]Insumos!#REF!</definedName>
    <definedName name="tte" localSheetId="5">[1]Insumos!#REF!</definedName>
    <definedName name="tte" localSheetId="4">[1]Insumos!#REF!</definedName>
    <definedName name="tte">[1]Insumos!#REF!</definedName>
    <definedName name="tus" localSheetId="5">[1]Insumos!#REF!</definedName>
    <definedName name="tus" localSheetId="4">[1]Insumos!#REF!</definedName>
    <definedName name="tus">[1]Insumos!#REF!</definedName>
    <definedName name="tuso" localSheetId="5">[1]Insumos!#REF!</definedName>
    <definedName name="tuso" localSheetId="4">[1]Insumos!#REF!</definedName>
    <definedName name="tuso">[1]Insumos!#REF!</definedName>
    <definedName name="USS" localSheetId="5">#REF!</definedName>
    <definedName name="USS" localSheetId="4">#REF!</definedName>
    <definedName name="USS">#REF!</definedName>
    <definedName name="v60120_" localSheetId="5">[1]Insumos!#REF!</definedName>
    <definedName name="v60120_" localSheetId="4">[1]Insumos!#REF!</definedName>
    <definedName name="v60120_">[1]Insumos!#REF!</definedName>
    <definedName name="VII" localSheetId="5">#REF!</definedName>
    <definedName name="VII" localSheetId="4">#REF!</definedName>
    <definedName name="VII">#REF!</definedName>
    <definedName name="VIP" localSheetId="5">#REF!</definedName>
    <definedName name="VIP" localSheetId="4">#REF!</definedName>
    <definedName name="VIP">#REF!</definedName>
    <definedName name="VLR" localSheetId="5">#REF!</definedName>
    <definedName name="VLR" localSheetId="4">#REF!</definedName>
    <definedName name="VLR">#REF!</definedName>
    <definedName name="vsb" localSheetId="5">[1]Insumos!#REF!</definedName>
    <definedName name="vsb" localSheetId="4">[1]Insumos!#REF!</definedName>
    <definedName name="vsb">[1]Insumos!#REF!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zar" localSheetId="5">[1]Insumos!#REF!</definedName>
    <definedName name="zar" localSheetId="4">[1]Insumos!#REF!</definedName>
    <definedName name="zar">[1]Insumos!#REF!</definedName>
  </definedNames>
  <calcPr calcId="125725" fullPrecision="0"/>
</workbook>
</file>

<file path=xl/calcChain.xml><?xml version="1.0" encoding="utf-8"?>
<calcChain xmlns="http://schemas.openxmlformats.org/spreadsheetml/2006/main">
  <c r="I206" i="7"/>
  <c r="I205"/>
  <c r="H204"/>
  <c r="K204"/>
  <c r="I204"/>
  <c r="G152"/>
  <c r="D35" i="21"/>
  <c r="D27"/>
  <c r="D32" s="1"/>
  <c r="D40"/>
  <c r="D24"/>
  <c r="D10"/>
  <c r="D14" l="1"/>
  <c r="D46" s="1"/>
  <c r="D18"/>
  <c r="D54" l="1"/>
  <c r="D50"/>
  <c r="D47"/>
  <c r="D55" l="1"/>
  <c r="D51"/>
  <c r="E15" i="20" l="1"/>
  <c r="E11"/>
  <c r="I25" i="19"/>
  <c r="H25" l="1"/>
  <c r="H24" s="1"/>
  <c r="H23" s="1"/>
  <c r="H22"/>
  <c r="H21"/>
  <c r="H20"/>
  <c r="H19"/>
  <c r="J18"/>
  <c r="H18"/>
  <c r="H17" l="1"/>
  <c r="H12" s="1"/>
  <c r="I48" i="5" s="1"/>
  <c r="H48"/>
  <c r="I47" s="1"/>
  <c r="H47"/>
  <c r="I46" s="1"/>
  <c r="H46"/>
  <c r="H45"/>
  <c r="I44" s="1"/>
  <c r="H44"/>
  <c r="I43" s="1"/>
  <c r="H43"/>
  <c r="I42" s="1"/>
  <c r="H42"/>
  <c r="I41" s="1"/>
  <c r="H41"/>
  <c r="H40"/>
  <c r="H39"/>
  <c r="J38"/>
  <c r="I38" s="1"/>
  <c r="H38"/>
  <c r="I37" s="1"/>
  <c r="H37"/>
  <c r="I36" s="1"/>
  <c r="H36"/>
  <c r="I35" s="1"/>
  <c r="H35"/>
  <c r="I34" s="1"/>
  <c r="H34"/>
  <c r="I33" s="1"/>
  <c r="H33"/>
  <c r="I32" s="1"/>
  <c r="H32"/>
  <c r="I31" s="1"/>
  <c r="H31"/>
  <c r="I30" s="1"/>
  <c r="H30"/>
  <c r="I29" s="1"/>
  <c r="H29"/>
  <c r="I28" s="1"/>
  <c r="H28"/>
  <c r="I27" s="1"/>
  <c r="H27"/>
  <c r="I26" s="1"/>
  <c r="H26"/>
  <c r="I25" s="1"/>
  <c r="H25"/>
  <c r="I24" s="1"/>
  <c r="H24"/>
  <c r="I23" s="1"/>
  <c r="H23"/>
  <c r="I22" s="1"/>
  <c r="H22"/>
  <c r="I21" s="1"/>
  <c r="H21"/>
  <c r="E18"/>
  <c r="E17"/>
  <c r="E16"/>
  <c r="E15"/>
  <c r="E14" l="1"/>
  <c r="E13"/>
  <c r="E12"/>
  <c r="E11"/>
  <c r="K209" i="7" l="1"/>
  <c r="K208" l="1"/>
  <c r="H203" l="1"/>
  <c r="I203" s="1"/>
  <c r="D203"/>
  <c r="D202"/>
  <c r="I199" s="1"/>
  <c r="I198"/>
  <c r="H194"/>
  <c r="I194" s="1"/>
  <c r="D194"/>
  <c r="H193"/>
  <c r="I193" s="1"/>
  <c r="D193"/>
  <c r="I195" l="1"/>
  <c r="G189"/>
  <c r="D189"/>
  <c r="G188"/>
  <c r="I188" s="1"/>
  <c r="D188"/>
  <c r="H187"/>
  <c r="G187"/>
  <c r="D187"/>
  <c r="H186"/>
  <c r="G186"/>
  <c r="I186" s="1"/>
  <c r="D186"/>
  <c r="I187" l="1"/>
  <c r="H185"/>
  <c r="G185"/>
  <c r="D185"/>
  <c r="I185" l="1"/>
  <c r="C180"/>
  <c r="H167" l="1"/>
  <c r="I162"/>
  <c r="I159"/>
  <c r="I158"/>
  <c r="I157"/>
  <c r="H157" l="1"/>
  <c r="I156"/>
  <c r="H156"/>
  <c r="C147"/>
  <c r="H134"/>
  <c r="H133" l="1"/>
  <c r="I133" s="1"/>
  <c r="I130"/>
  <c r="I129"/>
  <c r="H125" l="1"/>
  <c r="H124"/>
  <c r="H123"/>
  <c r="H122"/>
  <c r="H121"/>
  <c r="H120"/>
  <c r="H119"/>
  <c r="H118"/>
  <c r="H117"/>
  <c r="H116"/>
  <c r="H115"/>
  <c r="H114"/>
  <c r="H113"/>
  <c r="H112"/>
  <c r="H111"/>
  <c r="H110"/>
  <c r="I107" s="1"/>
  <c r="I106"/>
  <c r="C101"/>
  <c r="H89"/>
  <c r="I86" s="1"/>
  <c r="I85"/>
  <c r="I82" s="1"/>
  <c r="I81"/>
  <c r="G77"/>
  <c r="D77"/>
  <c r="H76"/>
  <c r="G76"/>
  <c r="D76"/>
  <c r="I76" s="1"/>
  <c r="G75"/>
  <c r="D75"/>
  <c r="I75" s="1"/>
  <c r="G74"/>
  <c r="D74"/>
  <c r="I74" s="1"/>
  <c r="C69"/>
  <c r="H57"/>
  <c r="I54" s="1"/>
  <c r="I53"/>
  <c r="I50" s="1"/>
  <c r="I49"/>
  <c r="I77" l="1"/>
  <c r="I110"/>
  <c r="I112"/>
  <c r="I114"/>
  <c r="I116"/>
  <c r="I118"/>
  <c r="I120"/>
  <c r="I122"/>
  <c r="I124"/>
  <c r="I78"/>
  <c r="I111"/>
  <c r="I113"/>
  <c r="I115"/>
  <c r="I117"/>
  <c r="I119"/>
  <c r="I121"/>
  <c r="I123"/>
  <c r="G45"/>
  <c r="D45"/>
  <c r="H44"/>
  <c r="G44"/>
  <c r="D44"/>
  <c r="G43"/>
  <c r="D43"/>
  <c r="G42"/>
  <c r="D42"/>
  <c r="C37"/>
  <c r="I44" l="1"/>
  <c r="I42"/>
  <c r="I43"/>
  <c r="H24" l="1"/>
  <c r="I20"/>
  <c r="H15" l="1"/>
  <c r="H14"/>
  <c r="H13"/>
  <c r="H12"/>
  <c r="C3"/>
  <c r="I24" i="9"/>
  <c r="I12" i="7" l="1"/>
  <c r="I14"/>
  <c r="I13"/>
  <c r="J17" i="9" l="1"/>
  <c r="I152" i="7"/>
  <c r="I153" s="1"/>
  <c r="H166"/>
  <c r="I166"/>
  <c r="I169" s="1"/>
  <c r="I170" s="1"/>
  <c r="I171" s="1"/>
  <c r="I167"/>
  <c r="I168"/>
  <c r="H23"/>
  <c r="I23" s="1"/>
  <c r="I24"/>
  <c r="I15"/>
  <c r="I16"/>
  <c r="I57"/>
  <c r="I58"/>
  <c r="I59" s="1"/>
  <c r="I60" s="1"/>
  <c r="I61" s="1"/>
  <c r="I45"/>
  <c r="I46" s="1"/>
  <c r="I89"/>
  <c r="I90" s="1"/>
  <c r="I91" s="1"/>
  <c r="I92" s="1"/>
  <c r="I93" s="1"/>
  <c r="I125"/>
  <c r="I126"/>
  <c r="I134"/>
  <c r="I135"/>
  <c r="I136" s="1"/>
  <c r="I137" s="1"/>
  <c r="I138" s="1"/>
  <c r="I189"/>
  <c r="I190"/>
  <c r="H202"/>
  <c r="I202"/>
  <c r="I163"/>
  <c r="I139" l="1"/>
  <c r="I140" s="1"/>
  <c r="G20" i="9" s="1"/>
  <c r="H20" s="1"/>
  <c r="I62" i="7"/>
  <c r="I63"/>
  <c r="G18" i="9" s="1"/>
  <c r="H18" s="1"/>
  <c r="I172" i="7"/>
  <c r="I173"/>
  <c r="G21" i="9" s="1"/>
  <c r="H21" s="1"/>
  <c r="I25" i="7"/>
  <c r="I26" s="1"/>
  <c r="I27" s="1"/>
  <c r="I28" s="1"/>
  <c r="I207"/>
  <c r="I208" s="1"/>
  <c r="I94"/>
  <c r="I95" s="1"/>
  <c r="G19" i="9" s="1"/>
  <c r="H19" s="1"/>
  <c r="I29" i="7" l="1"/>
  <c r="I30" s="1"/>
  <c r="G17" i="9" s="1"/>
  <c r="H17" s="1"/>
  <c r="H16" s="1"/>
  <c r="I209" i="7"/>
  <c r="I210" s="1"/>
  <c r="G24" i="9" s="1"/>
  <c r="H24" s="1"/>
  <c r="H23" s="1"/>
  <c r="H22" s="1"/>
  <c r="K210" i="7"/>
  <c r="H11" i="9" l="1"/>
</calcChain>
</file>

<file path=xl/sharedStrings.xml><?xml version="1.0" encoding="utf-8"?>
<sst xmlns="http://schemas.openxmlformats.org/spreadsheetml/2006/main" count="705" uniqueCount="250">
  <si>
    <t xml:space="preserve"> COMPOSIÇÃO DE PREÇO UNITÁRIO</t>
  </si>
  <si>
    <t xml:space="preserve">UNIDADE: </t>
  </si>
  <si>
    <t>DISCRIMINAÇÃO</t>
  </si>
  <si>
    <t>QUANT.</t>
  </si>
  <si>
    <t>PROD</t>
  </si>
  <si>
    <t>IMPROD</t>
  </si>
  <si>
    <t>P.UNIT. PROD</t>
  </si>
  <si>
    <t>P.UNIT. IMPR</t>
  </si>
  <si>
    <t>P.TOTAL</t>
  </si>
  <si>
    <t>SUB-TOTAL</t>
  </si>
  <si>
    <t>P.UNIT.</t>
  </si>
  <si>
    <t>SERVIÇOS - COMPOSIÇÕES AUXILIARES</t>
  </si>
  <si>
    <t>PRODUÇÃO DA EQUIPE</t>
  </si>
  <si>
    <t xml:space="preserve">CUSTO </t>
  </si>
  <si>
    <t>TOTAL - R$</t>
  </si>
  <si>
    <t>TOTAL DO SERVIÇO - R$</t>
  </si>
  <si>
    <t>Carpinteiro</t>
  </si>
  <si>
    <t>Cadeado 25 mm</t>
  </si>
  <si>
    <t>EQUIPAMENTO</t>
  </si>
  <si>
    <t xml:space="preserve">                                                    Ministério da Integração Nacional</t>
  </si>
  <si>
    <t xml:space="preserve">                                                    Companhia de Desenvolvimento dos Vales do São Francisco e do Parnaíba</t>
  </si>
  <si>
    <t xml:space="preserve">                                                    Área de Revitalização das Bacias Hidrográficas</t>
  </si>
  <si>
    <t>BDI =</t>
  </si>
  <si>
    <t>COMPONENTE GERAL</t>
  </si>
  <si>
    <t>DESCRIÇÃO</t>
  </si>
  <si>
    <t>UNID.</t>
  </si>
  <si>
    <t>FORNECEDOR</t>
  </si>
  <si>
    <t>MÃO DE OBRA</t>
  </si>
  <si>
    <t>h</t>
  </si>
  <si>
    <t>SINAPI</t>
  </si>
  <si>
    <t>mês</t>
  </si>
  <si>
    <t>Oficial</t>
  </si>
  <si>
    <t>Servente</t>
  </si>
  <si>
    <t>ITEM</t>
  </si>
  <si>
    <t>%</t>
  </si>
  <si>
    <t>m³</t>
  </si>
  <si>
    <t>m²</t>
  </si>
  <si>
    <t>Prego 18x30</t>
  </si>
  <si>
    <t>kg</t>
  </si>
  <si>
    <t>m</t>
  </si>
  <si>
    <t>un</t>
  </si>
  <si>
    <t>Tubo para chuveiro</t>
  </si>
  <si>
    <t xml:space="preserve">Placa de identificação de obras, conforme Lay-out normatizado </t>
  </si>
  <si>
    <t>CODEVASF</t>
  </si>
  <si>
    <t>1.1</t>
  </si>
  <si>
    <t>1.2</t>
  </si>
  <si>
    <t>1.3</t>
  </si>
  <si>
    <t>COD</t>
  </si>
  <si>
    <t>DISCRIMINAÇÃO DOS SERVIÇOS</t>
  </si>
  <si>
    <t>PREÇO (R$)</t>
  </si>
  <si>
    <t>UNITÁRIO</t>
  </si>
  <si>
    <t>1</t>
  </si>
  <si>
    <t>2</t>
  </si>
  <si>
    <t>Passagem de ônibus</t>
  </si>
  <si>
    <t>EPI</t>
  </si>
  <si>
    <t>Material de limpeza</t>
  </si>
  <si>
    <t>Registro de pressão ou gaveta 1/2"</t>
  </si>
  <si>
    <t>Tinta PVA látex</t>
  </si>
  <si>
    <t>Lâmpada incandescente 60W</t>
  </si>
  <si>
    <t>Soquete de plástico para lâmpada</t>
  </si>
  <si>
    <t>Interruptor simples</t>
  </si>
  <si>
    <t xml:space="preserve">Tomada universal </t>
  </si>
  <si>
    <t xml:space="preserve">Chuveiro plástico </t>
  </si>
  <si>
    <t>Caixa d´água 500 l</t>
  </si>
  <si>
    <t>Torneira</t>
  </si>
  <si>
    <t>Tanque</t>
  </si>
  <si>
    <t>Dobradiça metálica</t>
  </si>
  <si>
    <t>Sarrafo</t>
  </si>
  <si>
    <t xml:space="preserve">Pontalete de madeira </t>
  </si>
  <si>
    <t>01.02-A</t>
  </si>
  <si>
    <t>01.03-A</t>
  </si>
  <si>
    <t>01.04-A</t>
  </si>
  <si>
    <t>01.05-A</t>
  </si>
  <si>
    <t>INSTALAÇÕES PRELIMINARES E CANTEIRO DE OBRAS</t>
  </si>
  <si>
    <t>2.1</t>
  </si>
  <si>
    <t>PLANILHA ORÇAMENTÁRIA DE SERVIÇO</t>
  </si>
  <si>
    <t>07.08</t>
  </si>
  <si>
    <t>l</t>
  </si>
  <si>
    <t>MATERIAL</t>
  </si>
  <si>
    <t>UNIDADE</t>
  </si>
  <si>
    <t>VR.UNIT.</t>
  </si>
  <si>
    <t>TOTAL</t>
  </si>
  <si>
    <t>Desmoldante</t>
  </si>
  <si>
    <t>1.4</t>
  </si>
  <si>
    <t>1.5</t>
  </si>
  <si>
    <t>JUNHO/2012</t>
  </si>
  <si>
    <t>Dobradiça em aço cromado ou bicromatizado com parafuso, classe média, 3 furos por aba, dimensões.</t>
  </si>
  <si>
    <t>SERVIÇO: Mobilização de equipamentos, materiais e pessoal.</t>
  </si>
  <si>
    <t>Leis Sociais: 124,18 %</t>
  </si>
  <si>
    <t xml:space="preserve">BDI                </t>
  </si>
  <si>
    <t>SERVIÇO: Desmobilização de equipamentos, materiais e pessoal.</t>
  </si>
  <si>
    <t>Administração local e Manutenção de canteiro de obras.</t>
  </si>
  <si>
    <t xml:space="preserve">m² </t>
  </si>
  <si>
    <t>verificar as celulas</t>
  </si>
  <si>
    <t>Placa de identificação da obra, conforme Lay-out normatizado.</t>
  </si>
  <si>
    <t>Peça de madeira 3ª/4ª Q 7,5x 7,5cm.</t>
  </si>
  <si>
    <t>Peça de madeira 3ª / 4ª qualidade 7,5 X 7,5cm (3X3), não aparelhada.</t>
  </si>
  <si>
    <t>Encarregado</t>
  </si>
  <si>
    <t>79517/001</t>
  </si>
  <si>
    <t>Peça de madeira 3ª / 4ª qualidade 2,5 X 5cm, não aparelhada.</t>
  </si>
  <si>
    <t>SERVIÇO: Administração local e manutenção do canteiro de obras.</t>
  </si>
  <si>
    <t>Veículo comercial leve</t>
  </si>
  <si>
    <t>Kit 1º socorros</t>
  </si>
  <si>
    <t>Engenheiro Junior</t>
  </si>
  <si>
    <t>SERVIÇO : Instalação de ponto de apoio à obra, conforme layout apresentado pela contratada e aceito pela fiscalização.</t>
  </si>
  <si>
    <t>Pontalete de madeira de 2ª qualidade 8 cm x 8 cm.</t>
  </si>
  <si>
    <t>Sarrafo 3ª 1x4"</t>
  </si>
  <si>
    <t>00005090</t>
  </si>
  <si>
    <t>Taque simples pré-moldado de concreto.</t>
  </si>
  <si>
    <t>Torneira plástico 1/2" para pia.</t>
  </si>
  <si>
    <t>Tomada embutir 2P universal redonda 10A/250V com placa, tipo silentoque.</t>
  </si>
  <si>
    <t>Instalação de ponto de apoio à obra, conforme layout apresentado pela contratada e aceito pela fiscalização.</t>
  </si>
  <si>
    <t>VALOR DO CONTRATO: R$</t>
  </si>
  <si>
    <t xml:space="preserve">                                                    Data Base : Maio/12</t>
  </si>
  <si>
    <t>MODELO  - QUADRO PO I</t>
  </si>
  <si>
    <t>Desmobilização de equipamentos, material e pessoal.</t>
  </si>
  <si>
    <t>Mobilização de equipamento, material e pessoal.</t>
  </si>
  <si>
    <t xml:space="preserve">LOCAL: </t>
  </si>
  <si>
    <t>MOVIMENTO DE TERRA</t>
  </si>
  <si>
    <t>Peça de madeira de 2ª Q 2,5x 7,5cm.</t>
  </si>
  <si>
    <t>Peça de madeira de 3ª qualidade 2,5 X 7,5cm (1 X 3") não aparelhada.</t>
  </si>
  <si>
    <t>Leis Sociais: 74,32%</t>
  </si>
  <si>
    <t>Engenheiro</t>
  </si>
  <si>
    <t>ZONA RURAL DOS MUNICÍPIOS DE AFRÂNIO E PETROLINA, NO ESTADO DE PERNAMBUCO</t>
  </si>
  <si>
    <t>79480</t>
  </si>
  <si>
    <t>Aluguel de casa no município de Petrolina.</t>
  </si>
  <si>
    <t xml:space="preserve">Caminhão cavalo mecânico com carreta tipo prancha capacidade de 20T, inclusive manutenção e operação. </t>
  </si>
  <si>
    <t>Pedreiro / Carpinteiro</t>
  </si>
  <si>
    <t>Município atendido com a demanda:</t>
  </si>
  <si>
    <t>Item</t>
  </si>
  <si>
    <t>Trecho</t>
  </si>
  <si>
    <t>Município (n)</t>
  </si>
  <si>
    <t>Km</t>
  </si>
  <si>
    <t>Vias</t>
  </si>
  <si>
    <t>Deslocamento Interno</t>
  </si>
  <si>
    <t>Município (n+1)</t>
  </si>
  <si>
    <t>Petrolina</t>
  </si>
  <si>
    <t>E062</t>
  </si>
  <si>
    <t>Escavadeira hidráulica sobre esteira potência de 146 a 169HP, capacidade 2m³, tipo Komatsu PC 300, série C ou equivalente, hora improdutiva.</t>
  </si>
  <si>
    <t>SICRO</t>
  </si>
  <si>
    <t>2.1.1</t>
  </si>
  <si>
    <t>Petrolina, estado de Pernambuco</t>
  </si>
  <si>
    <t>Petrolina / Barragem Terra Nova</t>
  </si>
  <si>
    <t>Barragem Terra Nova</t>
  </si>
  <si>
    <t>Local (n+1)</t>
  </si>
  <si>
    <t>BARRAGEM TERRA NOVA</t>
  </si>
  <si>
    <t>Fornecimento, montagem, instalação e manutenção de placa de identificação de obra com 2,0m x 3,0m, conforme modelo apresentado pela fiscalização.</t>
  </si>
  <si>
    <t>BR - 407; KM - 27 (27,22km); Estrada vicinal (2,0km)</t>
  </si>
  <si>
    <t>Operador de escavadeira</t>
  </si>
  <si>
    <t>Escavadeira hidráulica sobre esteira potência de 105HP, capacidade 0,80m³, tipo Komatsu PC 150 ou equivalente, depreciação.</t>
  </si>
  <si>
    <t>Escavadeira hidráulica sobre esteira potência de 105HP, capacidade 0,80m³, tipo Komatsu PC 150 ou equivalente, juros.</t>
  </si>
  <si>
    <t>Escavadeira hidráulica sobre esteira potência de 105HP, capacidade 0,80m³, tipo Komatsu PC 150 ou equivalente.</t>
  </si>
  <si>
    <t>Escavadeira hidráulica sobre esteira potência de 105HP, capacidade 0,80m³, tipo Komatsu PC 150 ou equivalente, manutenção.</t>
  </si>
  <si>
    <t>Óleo díesel combustível comum.</t>
  </si>
  <si>
    <t>L</t>
  </si>
  <si>
    <t>Motorista de caminhão</t>
  </si>
  <si>
    <t>Escavadeira hidráulica sobre esteira potência de 146 a 169HP, capacidade 0,80m³, tipo Komatsu PC 150 ou equivalente, inclusive manutenção e operação.</t>
  </si>
  <si>
    <t>Caminhão basculante capacidade de carga de 6,0m³/11T diesel, tipo Mercedes 142HP LK-1418 ou equivalente, inclusive manutenção e operação.</t>
  </si>
  <si>
    <t xml:space="preserve">Caminhão basculante capacidade de carga de 6,0m³/11T diesel, tipo Mercedes 142HP LK-1418, inclusive manutenção e operação. </t>
  </si>
  <si>
    <t xml:space="preserve">Escavadeira hidráulica sobre esteira potência de 105HP, capacidade 0,80m³, tipo Komatsu PC 150 ou equivalente, inclusive manutenção e operação. </t>
  </si>
  <si>
    <t>Caminhão Basculante com capacidade de carga de 6,0m³ / 11t diesel tipo mercedes 162HP LK-1448 ou equivalente.</t>
  </si>
  <si>
    <t>Caminhão Basculante com capacidade de carga de 6,0m³ / 11t diesel tipo mercedes 162HP LK-1448 ou equivalente, depreciação e juros.</t>
  </si>
  <si>
    <t>Caminhão Basculante com capacidade de carga de 6,0m³ / 11t diesel tipo mercedes 162HP LK-1448 ou equivalente, manutenção.</t>
  </si>
  <si>
    <t xml:space="preserve">Estrada vicinal (2,0km); KM - 27 (27,22km); BR - 407 </t>
  </si>
  <si>
    <t>Barragem Terra Nova / Petrolina</t>
  </si>
  <si>
    <t>DESASSOREAMENTO E LIMPEZA NO LEITO DE MONTANTE DA BARRAGEM TERRA NOVA LOCALIZADA NA ZONA RURAL DO MUNCÍPIO DE  PETROLINA, NO ESTADO DE PERNAMBUCO.</t>
  </si>
  <si>
    <t>DATA: Julho/2012</t>
  </si>
  <si>
    <t>OBRA: Desassoreamento e limpeza no leito de montante da barragem Terra Nova localizada na zona rural do município de Petrolina.</t>
  </si>
  <si>
    <t>JULHO/2012</t>
  </si>
  <si>
    <t>ZONA RURAL DO MUNICÍPIO DE PETROLINA, NO ESTADO DE PERNAMBUCO</t>
  </si>
  <si>
    <t>SERVIÇO: Fornecimento, montagem, manutenção  e instalação de placa de identificação de obra com 2m x 3m, conforme modelo apresentado pela fiscalização.</t>
  </si>
  <si>
    <t>Escavação, carga, transporte e descarga de material de 1ª categoria, caminho de serviço leito natural, com escavadeira hidráulica e caminhão basculante 6,0m³, D.M.T. de 800,00m até 1.000m, inclusive manutenção, operação, depreciação e juros.</t>
  </si>
  <si>
    <t>SERVIÇO: Escavação, carga, transporte e descarga de material de 1ª categoria, caminhão de serviço leito natural, com escavadeira hidráulica e caminhão basculante 6,0m³, DMT de 800,00m até 1.000m.</t>
  </si>
  <si>
    <t>Veículo comercial leve 1.6 flex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</si>
  <si>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</si>
  <si>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</si>
  <si>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</si>
  <si>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</si>
  <si>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</si>
  <si>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</si>
  <si>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</si>
  <si>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</si>
  <si>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</si>
  <si>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</si>
  <si>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</si>
  <si>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</si>
  <si>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</si>
  <si>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 xml:space="preserve">Taxa mensal de Juros </t>
  </si>
  <si>
    <t>B2</t>
  </si>
  <si>
    <t>Juros s/depreciação/aluguel (B1xA4)</t>
  </si>
  <si>
    <t>C</t>
  </si>
  <si>
    <t xml:space="preserve">Conservação e manutenção </t>
  </si>
  <si>
    <t>C1</t>
  </si>
  <si>
    <t>Taxa de gastos s/a deprec. Inc. seguros (%)</t>
  </si>
  <si>
    <t>C2</t>
  </si>
  <si>
    <t>Incidência mensal (C1xA4)</t>
  </si>
  <si>
    <t xml:space="preserve"> 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</si>
  <si>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</si>
  <si>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</si>
  <si>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</si>
  <si>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</si>
  <si>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</si>
  <si>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</si>
  <si>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</si>
  <si>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</si>
  <si>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</si>
  <si>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</si>
  <si>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</si>
  <si>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</si>
  <si>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</si>
  <si>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 xml:space="preserve">Quilometragem do Contrato 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</si>
  <si>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</si>
  <si>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</si>
  <si>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</si>
  <si>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</si>
  <si>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</si>
  <si>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</si>
  <si>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</si>
  <si>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</si>
  <si>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</si>
  <si>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</si>
  <si>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</si>
  <si>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</si>
  <si>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</si>
  <si>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</si>
  <si>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</si>
  <si>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</si>
  <si>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</si>
  <si>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</si>
  <si>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</si>
  <si>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</si>
  <si>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</si>
  <si>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</si>
  <si>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</si>
  <si>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</si>
  <si>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</si>
  <si>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</si>
  <si>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</si>
  <si>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</si>
  <si>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</si>
  <si>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>Sem Motorista</t>
  </si>
  <si>
    <t>Com Motorista</t>
  </si>
  <si>
    <t>I</t>
  </si>
  <si>
    <t>Custo Direto p/ km Rodado</t>
  </si>
  <si>
    <t>J</t>
  </si>
  <si>
    <t xml:space="preserve">Preço cobrado pela empresa </t>
  </si>
  <si>
    <t>J1</t>
  </si>
  <si>
    <t>J2</t>
  </si>
  <si>
    <t>Desassoreamento e limpeza no leito de montante da barragem Terra Nova localizada na zona rural do município de Petrolina, no estado de Pernambuco.</t>
  </si>
  <si>
    <t>Ajudante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</si>
</sst>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(* #,##0.00_);_(* \(#,##0.00\);_(* &quot;-&quot;??_);_(@_)"/>
    <numFmt numFmtId="165" formatCode="mmm\-yy"/>
    <numFmt numFmtId="166" formatCode="#,##0.0000"/>
    <numFmt numFmtId="167" formatCode="0.00000"/>
    <numFmt numFmtId="168" formatCode="0.0000"/>
    <numFmt numFmtId="169" formatCode="#,##0.00000"/>
    <numFmt numFmtId="170" formatCode="0.000"/>
    <numFmt numFmtId="171" formatCode="#,##0.000000"/>
    <numFmt numFmtId="172" formatCode="_-* #,##0.00_-;\-* #,##0.00_-;_-* \-??_-;_-@_-"/>
    <numFmt numFmtId="173" formatCode="_(* #,##0.00_);_(* \(#,##0.00\);_(* \-??_);_(@_)"/>
    <numFmt numFmtId="174" formatCode="_(&quot;R$ &quot;* #,##0_);_(&quot;R$ &quot;* \(#,##0\);_(&quot;R$ &quot;* \-_);_(@_)"/>
    <numFmt numFmtId="175" formatCode="_(&quot;R$ &quot;* #,##0.00_);_(&quot;R$ &quot;* \(#,##0.00\);_(&quot;R$ &quot;* \-??_);_(@_)"/>
    <numFmt numFmtId="176" formatCode="#,##0.00\ ;&quot; (&quot;#,##0.00\);&quot; -&quot;#\ ;@\ "/>
  </numFmts>
  <fonts count="50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b/>
      <sz val="14"/>
      <name val="Abadi MT Condensed Light"/>
    </font>
    <font>
      <sz val="11"/>
      <name val="Arial Black"/>
      <family val="2"/>
    </font>
    <font>
      <sz val="10"/>
      <name val="Courier New"/>
      <family val="3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5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theme="1"/>
      <name val="Arial"/>
      <family val="2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42"/>
      </patternFill>
    </fill>
    <fill>
      <patternFill patternType="solid">
        <fgColor indexed="27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61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13"/>
        <bgColor indexed="3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rgb="FF99FF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rgb="FF969696"/>
        <bgColor indexed="64"/>
      </patternFill>
    </fill>
    <fill>
      <patternFill patternType="solid">
        <fgColor indexed="22"/>
        <bgColor indexed="31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</borders>
  <cellStyleXfs count="70">
    <xf numFmtId="3" fontId="0" fillId="0" borderId="0"/>
    <xf numFmtId="3" fontId="2" fillId="2" borderId="0" applyBorder="0" applyAlignment="0" applyProtection="0"/>
    <xf numFmtId="3" fontId="2" fillId="3" borderId="0" applyBorder="0" applyAlignment="0" applyProtection="0"/>
    <xf numFmtId="3" fontId="2" fillId="4" borderId="0" applyBorder="0" applyAlignment="0" applyProtection="0"/>
    <xf numFmtId="3" fontId="2" fillId="5" borderId="0" applyBorder="0" applyAlignment="0" applyProtection="0"/>
    <xf numFmtId="3" fontId="2" fillId="6" borderId="0" applyBorder="0" applyAlignment="0" applyProtection="0"/>
    <xf numFmtId="3" fontId="2" fillId="4" borderId="0" applyBorder="0" applyAlignment="0" applyProtection="0"/>
    <xf numFmtId="3" fontId="2" fillId="6" borderId="0" applyBorder="0" applyAlignment="0" applyProtection="0"/>
    <xf numFmtId="3" fontId="2" fillId="3" borderId="0" applyBorder="0" applyAlignment="0" applyProtection="0"/>
    <xf numFmtId="3" fontId="2" fillId="7" borderId="0" applyBorder="0" applyAlignment="0" applyProtection="0"/>
    <xf numFmtId="3" fontId="2" fillId="8" borderId="0" applyBorder="0" applyAlignment="0" applyProtection="0"/>
    <xf numFmtId="3" fontId="2" fillId="6" borderId="0" applyBorder="0" applyAlignment="0" applyProtection="0"/>
    <xf numFmtId="3" fontId="2" fillId="4" borderId="0" applyBorder="0" applyAlignment="0" applyProtection="0"/>
    <xf numFmtId="3" fontId="3" fillId="6" borderId="0" applyBorder="0" applyAlignment="0" applyProtection="0"/>
    <xf numFmtId="3" fontId="3" fillId="9" borderId="0" applyBorder="0" applyAlignment="0" applyProtection="0"/>
    <xf numFmtId="3" fontId="3" fillId="10" borderId="0" applyBorder="0" applyAlignment="0" applyProtection="0"/>
    <xf numFmtId="3" fontId="3" fillId="8" borderId="0" applyBorder="0" applyAlignment="0" applyProtection="0"/>
    <xf numFmtId="3" fontId="3" fillId="6" borderId="0" applyBorder="0" applyAlignment="0" applyProtection="0"/>
    <xf numFmtId="3" fontId="3" fillId="3" borderId="0" applyBorder="0" applyAlignment="0" applyProtection="0"/>
    <xf numFmtId="3" fontId="4" fillId="6" borderId="0" applyBorder="0" applyAlignment="0" applyProtection="0"/>
    <xf numFmtId="3" fontId="5" fillId="11" borderId="1" applyAlignment="0" applyProtection="0"/>
    <xf numFmtId="3" fontId="6" fillId="12" borderId="2" applyAlignment="0" applyProtection="0"/>
    <xf numFmtId="3" fontId="7" fillId="0" borderId="3" applyFill="0" applyAlignment="0" applyProtection="0"/>
    <xf numFmtId="3" fontId="3" fillId="13" borderId="0" applyBorder="0" applyAlignment="0" applyProtection="0"/>
    <xf numFmtId="3" fontId="3" fillId="9" borderId="0" applyBorder="0" applyAlignment="0" applyProtection="0"/>
    <xf numFmtId="3" fontId="3" fillId="10" borderId="0" applyBorder="0" applyAlignment="0" applyProtection="0"/>
    <xf numFmtId="3" fontId="3" fillId="14" borderId="0" applyBorder="0" applyAlignment="0" applyProtection="0"/>
    <xf numFmtId="3" fontId="3" fillId="15" borderId="0" applyBorder="0" applyAlignment="0" applyProtection="0"/>
    <xf numFmtId="3" fontId="3" fillId="16" borderId="0" applyBorder="0" applyAlignment="0" applyProtection="0"/>
    <xf numFmtId="3" fontId="8" fillId="7" borderId="1" applyAlignment="0" applyProtection="0"/>
    <xf numFmtId="171" fontId="22" fillId="0" borderId="0" applyFont="0" applyFill="0" applyBorder="0" applyAlignment="0" applyProtection="0"/>
    <xf numFmtId="3" fontId="9" fillId="17" borderId="0" applyBorder="0" applyAlignment="0" applyProtection="0"/>
    <xf numFmtId="0" fontId="27" fillId="0" borderId="0"/>
    <xf numFmtId="3" fontId="10" fillId="7" borderId="0" applyBorder="0" applyAlignment="0" applyProtection="0"/>
    <xf numFmtId="0" fontId="22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1" fillId="0" borderId="0"/>
    <xf numFmtId="0" fontId="22" fillId="0" borderId="0"/>
    <xf numFmtId="3" fontId="21" fillId="0" borderId="0"/>
    <xf numFmtId="3" fontId="21" fillId="4" borderId="4" applyAlignment="0" applyProtection="0"/>
    <xf numFmtId="9" fontId="22" fillId="0" borderId="0" applyFont="0" applyFill="0" applyBorder="0" applyAlignment="0" applyProtection="0"/>
    <xf numFmtId="3" fontId="11" fillId="11" borderId="5" applyAlignment="0" applyProtection="0"/>
    <xf numFmtId="43" fontId="21" fillId="0" borderId="0" applyFont="0" applyFill="0" applyBorder="0" applyAlignment="0" applyProtection="0"/>
    <xf numFmtId="170" fontId="21" fillId="0" borderId="0" applyFill="0" applyBorder="0" applyAlignment="0" applyProtection="0"/>
    <xf numFmtId="170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" fontId="7" fillId="0" borderId="0" applyFill="0" applyBorder="0" applyAlignment="0" applyProtection="0"/>
    <xf numFmtId="3" fontId="12" fillId="0" borderId="0" applyFill="0" applyBorder="0" applyAlignment="0" applyProtection="0"/>
    <xf numFmtId="3" fontId="13" fillId="0" borderId="0" applyFill="0" applyBorder="0" applyAlignment="0" applyProtection="0"/>
    <xf numFmtId="3" fontId="14" fillId="0" borderId="6" applyFill="0" applyAlignment="0" applyProtection="0"/>
    <xf numFmtId="3" fontId="15" fillId="0" borderId="7" applyFill="0" applyAlignment="0" applyProtection="0"/>
    <xf numFmtId="3" fontId="16" fillId="0" borderId="8" applyFill="0" applyAlignment="0" applyProtection="0"/>
    <xf numFmtId="3" fontId="16" fillId="0" borderId="0" applyFill="0" applyBorder="0" applyAlignment="0" applyProtection="0"/>
    <xf numFmtId="3" fontId="17" fillId="0" borderId="9" applyFill="0" applyAlignment="0" applyProtection="0"/>
    <xf numFmtId="0" fontId="1" fillId="0" borderId="0"/>
    <xf numFmtId="172" fontId="21" fillId="0" borderId="0" applyFill="0" applyBorder="0" applyAlignment="0" applyProtection="0"/>
    <xf numFmtId="0" fontId="1" fillId="0" borderId="0"/>
    <xf numFmtId="173" fontId="21" fillId="0" borderId="0" applyFill="0" applyBorder="0" applyAlignment="0" applyProtection="0"/>
    <xf numFmtId="174" fontId="21" fillId="0" borderId="0" applyFill="0" applyBorder="0" applyAlignment="0" applyProtection="0"/>
    <xf numFmtId="175" fontId="21" fillId="0" borderId="0" applyFill="0" applyBorder="0" applyAlignment="0" applyProtection="0"/>
    <xf numFmtId="0" fontId="21" fillId="0" borderId="0"/>
    <xf numFmtId="0" fontId="21" fillId="0" borderId="0"/>
  </cellStyleXfs>
  <cellXfs count="362">
    <xf numFmtId="3" fontId="0" fillId="0" borderId="0" xfId="0"/>
    <xf numFmtId="3" fontId="18" fillId="0" borderId="0" xfId="0" applyFont="1"/>
    <xf numFmtId="3" fontId="18" fillId="0" borderId="0" xfId="0" applyFont="1" applyBorder="1"/>
    <xf numFmtId="3" fontId="18" fillId="0" borderId="0" xfId="0" applyFont="1" applyFill="1"/>
    <xf numFmtId="4" fontId="18" fillId="0" borderId="0" xfId="0" applyNumberFormat="1" applyFont="1" applyBorder="1"/>
    <xf numFmtId="4" fontId="18" fillId="0" borderId="0" xfId="0" applyNumberFormat="1" applyFont="1"/>
    <xf numFmtId="3" fontId="0" fillId="0" borderId="0" xfId="0" applyAlignment="1">
      <alignment horizontal="right"/>
    </xf>
    <xf numFmtId="4" fontId="0" fillId="0" borderId="0" xfId="0" applyNumberFormat="1"/>
    <xf numFmtId="4" fontId="18" fillId="0" borderId="10" xfId="0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center"/>
    </xf>
    <xf numFmtId="0" fontId="24" fillId="0" borderId="0" xfId="35" applyFont="1" applyFill="1" applyBorder="1" applyAlignment="1">
      <alignment vertical="center"/>
    </xf>
    <xf numFmtId="0" fontId="24" fillId="0" borderId="0" xfId="35" applyFont="1" applyFill="1" applyAlignment="1">
      <alignment horizontal="center" vertical="center"/>
    </xf>
    <xf numFmtId="0" fontId="24" fillId="0" borderId="0" xfId="35" applyFont="1" applyFill="1" applyBorder="1" applyAlignment="1">
      <alignment horizontal="center" vertical="center" wrapText="1"/>
    </xf>
    <xf numFmtId="0" fontId="24" fillId="0" borderId="0" xfId="35" applyFont="1" applyFill="1" applyAlignment="1">
      <alignment horizontal="center" vertical="center" wrapText="1"/>
    </xf>
    <xf numFmtId="0" fontId="0" fillId="0" borderId="10" xfId="35" applyFont="1" applyFill="1" applyBorder="1" applyAlignment="1">
      <alignment horizontal="left" vertical="center" wrapText="1"/>
    </xf>
    <xf numFmtId="49" fontId="0" fillId="0" borderId="10" xfId="35" applyNumberFormat="1" applyFont="1" applyFill="1" applyBorder="1" applyAlignment="1">
      <alignment horizontal="center" vertical="center"/>
    </xf>
    <xf numFmtId="0" fontId="0" fillId="0" borderId="10" xfId="35" applyFont="1" applyFill="1" applyBorder="1" applyAlignment="1">
      <alignment horizontal="center" vertical="center"/>
    </xf>
    <xf numFmtId="3" fontId="0" fillId="0" borderId="10" xfId="0" applyFill="1" applyBorder="1" applyAlignment="1">
      <alignment horizontal="center" vertical="center" wrapText="1"/>
    </xf>
    <xf numFmtId="3" fontId="18" fillId="0" borderId="10" xfId="0" applyFont="1" applyFill="1" applyBorder="1" applyAlignment="1">
      <alignment horizontal="left" vertical="center" wrapText="1"/>
    </xf>
    <xf numFmtId="43" fontId="24" fillId="0" borderId="0" xfId="45" applyFont="1" applyFill="1" applyBorder="1" applyAlignment="1">
      <alignment horizontal="center" vertical="center"/>
    </xf>
    <xf numFmtId="43" fontId="24" fillId="0" borderId="0" xfId="45" applyFont="1" applyFill="1" applyAlignment="1">
      <alignment horizontal="center" vertical="center"/>
    </xf>
    <xf numFmtId="43" fontId="24" fillId="0" borderId="0" xfId="35" applyNumberFormat="1" applyFont="1" applyFill="1" applyBorder="1" applyAlignment="1">
      <alignment vertical="center"/>
    </xf>
    <xf numFmtId="3" fontId="18" fillId="0" borderId="0" xfId="0" applyFont="1" applyAlignment="1">
      <alignment vertical="center"/>
    </xf>
    <xf numFmtId="3" fontId="18" fillId="0" borderId="0" xfId="0" applyFont="1" applyBorder="1" applyAlignment="1">
      <alignment vertical="center"/>
    </xf>
    <xf numFmtId="0" fontId="0" fillId="0" borderId="10" xfId="35" applyFont="1" applyFill="1" applyBorder="1" applyAlignment="1">
      <alignment horizontal="justify" vertical="center" wrapText="1"/>
    </xf>
    <xf numFmtId="4" fontId="18" fillId="7" borderId="0" xfId="0" applyNumberFormat="1" applyFont="1" applyFill="1" applyAlignment="1">
      <alignment vertical="center"/>
    </xf>
    <xf numFmtId="4" fontId="18" fillId="0" borderId="0" xfId="0" applyNumberFormat="1" applyFont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18" fillId="0" borderId="0" xfId="0" applyNumberFormat="1" applyFont="1" applyAlignment="1">
      <alignment vertical="center"/>
    </xf>
    <xf numFmtId="3" fontId="19" fillId="0" borderId="0" xfId="0" applyNumberFormat="1" applyFont="1" applyFill="1" applyBorder="1" applyAlignment="1">
      <alignment horizontal="center" vertical="center" wrapText="1"/>
    </xf>
    <xf numFmtId="4" fontId="18" fillId="0" borderId="0" xfId="41" applyNumberFormat="1" applyFont="1" applyFill="1" applyBorder="1" applyAlignment="1">
      <alignment horizontal="right" vertical="center"/>
    </xf>
    <xf numFmtId="3" fontId="19" fillId="0" borderId="0" xfId="41" applyFont="1" applyFill="1" applyBorder="1" applyAlignment="1">
      <alignment horizontal="center" vertical="center"/>
    </xf>
    <xf numFmtId="0" fontId="18" fillId="0" borderId="0" xfId="0" applyNumberFormat="1" applyFont="1" applyAlignment="1">
      <alignment vertical="center" wrapText="1"/>
    </xf>
    <xf numFmtId="4" fontId="18" fillId="0" borderId="0" xfId="41" applyNumberFormat="1" applyFont="1" applyFill="1" applyBorder="1" applyAlignment="1">
      <alignment horizontal="right" vertical="center" wrapText="1"/>
    </xf>
    <xf numFmtId="0" fontId="18" fillId="0" borderId="0" xfId="0" applyNumberFormat="1" applyFont="1" applyFill="1" applyAlignment="1">
      <alignment vertical="center"/>
    </xf>
    <xf numFmtId="4" fontId="18" fillId="0" borderId="0" xfId="0" applyNumberFormat="1" applyFont="1" applyFill="1" applyBorder="1" applyAlignment="1">
      <alignment horizontal="right" vertical="center"/>
    </xf>
    <xf numFmtId="4" fontId="18" fillId="0" borderId="10" xfId="62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right" vertical="center"/>
    </xf>
    <xf numFmtId="2" fontId="18" fillId="0" borderId="0" xfId="0" applyNumberFormat="1" applyFont="1" applyFill="1" applyBorder="1" applyAlignment="1">
      <alignment horizontal="right" vertical="center"/>
    </xf>
    <xf numFmtId="2" fontId="18" fillId="0" borderId="0" xfId="0" applyNumberFormat="1" applyFont="1" applyFill="1" applyBorder="1" applyAlignment="1">
      <alignment vertical="center"/>
    </xf>
    <xf numFmtId="2" fontId="18" fillId="0" borderId="0" xfId="0" applyNumberFormat="1" applyFont="1" applyFill="1" applyAlignment="1">
      <alignment vertical="center"/>
    </xf>
    <xf numFmtId="4" fontId="18" fillId="0" borderId="10" xfId="41" applyNumberFormat="1" applyFont="1" applyFill="1" applyBorder="1" applyAlignment="1">
      <alignment horizontal="justify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4" fontId="18" fillId="0" borderId="10" xfId="63" applyNumberFormat="1" applyFont="1" applyFill="1" applyBorder="1" applyAlignment="1" applyProtection="1">
      <alignment horizontal="center" vertical="center"/>
    </xf>
    <xf numFmtId="4" fontId="18" fillId="18" borderId="10" xfId="0" applyNumberFormat="1" applyFont="1" applyFill="1" applyBorder="1" applyAlignment="1" applyProtection="1">
      <alignment horizontal="right" vertical="center"/>
      <protection locked="0"/>
    </xf>
    <xf numFmtId="3" fontId="18" fillId="0" borderId="10" xfId="0" applyFont="1" applyFill="1" applyBorder="1" applyAlignment="1">
      <alignment vertical="center"/>
    </xf>
    <xf numFmtId="3" fontId="18" fillId="11" borderId="10" xfId="0" applyFont="1" applyFill="1" applyBorder="1" applyAlignment="1">
      <alignment horizontal="center" vertical="center"/>
    </xf>
    <xf numFmtId="165" fontId="18" fillId="11" borderId="10" xfId="0" applyNumberFormat="1" applyFont="1" applyFill="1" applyBorder="1" applyAlignment="1">
      <alignment horizontal="center" vertical="center"/>
    </xf>
    <xf numFmtId="3" fontId="18" fillId="0" borderId="10" xfId="0" applyFont="1" applyFill="1" applyBorder="1" applyAlignment="1">
      <alignment vertical="center" wrapText="1"/>
    </xf>
    <xf numFmtId="3" fontId="18" fillId="0" borderId="10" xfId="0" applyFont="1" applyFill="1" applyBorder="1" applyAlignment="1">
      <alignment horizontal="justify" vertical="center" wrapText="1"/>
    </xf>
    <xf numFmtId="3" fontId="18" fillId="0" borderId="10" xfId="0" applyFont="1" applyBorder="1" applyAlignment="1">
      <alignment horizontal="center" vertical="center"/>
    </xf>
    <xf numFmtId="3" fontId="18" fillId="0" borderId="10" xfId="0" applyFont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vertical="center" wrapText="1"/>
    </xf>
    <xf numFmtId="165" fontId="18" fillId="11" borderId="10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3" fontId="0" fillId="0" borderId="10" xfId="0" applyFill="1" applyBorder="1" applyAlignment="1">
      <alignment horizontal="justify" vertical="center" wrapText="1"/>
    </xf>
    <xf numFmtId="2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center" vertical="center"/>
    </xf>
    <xf numFmtId="2" fontId="19" fillId="0" borderId="0" xfId="41" applyNumberFormat="1" applyFont="1" applyFill="1" applyBorder="1" applyAlignment="1">
      <alignment horizontal="left" vertical="center"/>
    </xf>
    <xf numFmtId="4" fontId="33" fillId="0" borderId="0" xfId="41" applyNumberFormat="1" applyFont="1" applyFill="1" applyBorder="1" applyAlignment="1">
      <alignment horizontal="center" vertical="center"/>
    </xf>
    <xf numFmtId="168" fontId="18" fillId="0" borderId="10" xfId="0" applyNumberFormat="1" applyFont="1" applyFill="1" applyBorder="1" applyAlignment="1">
      <alignment horizontal="center" vertical="center"/>
    </xf>
    <xf numFmtId="4" fontId="18" fillId="21" borderId="10" xfId="0" applyNumberFormat="1" applyFont="1" applyFill="1" applyBorder="1" applyAlignment="1">
      <alignment horizontal="center" vertical="center"/>
    </xf>
    <xf numFmtId="4" fontId="18" fillId="0" borderId="10" xfId="62" applyNumberFormat="1" applyFont="1" applyFill="1" applyBorder="1" applyAlignment="1">
      <alignment horizontal="center" vertical="center"/>
    </xf>
    <xf numFmtId="1" fontId="18" fillId="0" borderId="10" xfId="63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Alignment="1">
      <alignment vertical="center" wrapText="1"/>
    </xf>
    <xf numFmtId="0" fontId="24" fillId="0" borderId="0" xfId="35" applyFont="1" applyFill="1" applyBorder="1" applyAlignment="1">
      <alignment horizontal="center" vertical="center"/>
    </xf>
    <xf numFmtId="0" fontId="24" fillId="0" borderId="25" xfId="35" applyFont="1" applyFill="1" applyBorder="1" applyAlignment="1">
      <alignment horizontal="center" vertical="center"/>
    </xf>
    <xf numFmtId="3" fontId="31" fillId="20" borderId="10" xfId="41" applyFont="1" applyFill="1" applyBorder="1" applyAlignment="1">
      <alignment horizontal="center" vertical="center"/>
    </xf>
    <xf numFmtId="3" fontId="18" fillId="0" borderId="10" xfId="41" applyFont="1" applyFill="1" applyBorder="1" applyAlignment="1">
      <alignment horizontal="left" vertical="center" wrapText="1"/>
    </xf>
    <xf numFmtId="3" fontId="18" fillId="0" borderId="10" xfId="4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3" fontId="18" fillId="0" borderId="10" xfId="0" applyFont="1" applyFill="1" applyBorder="1" applyAlignment="1">
      <alignment horizontal="justify" vertical="center"/>
    </xf>
    <xf numFmtId="2" fontId="18" fillId="0" borderId="10" xfId="0" applyNumberFormat="1" applyFont="1" applyFill="1" applyBorder="1" applyAlignment="1">
      <alignment horizontal="right" vertical="center"/>
    </xf>
    <xf numFmtId="4" fontId="33" fillId="22" borderId="10" xfId="41" applyNumberFormat="1" applyFont="1" applyFill="1" applyBorder="1" applyAlignment="1">
      <alignment horizontal="center" vertical="center"/>
    </xf>
    <xf numFmtId="3" fontId="18" fillId="0" borderId="0" xfId="0" applyFont="1" applyFill="1" applyBorder="1"/>
    <xf numFmtId="4" fontId="18" fillId="0" borderId="0" xfId="41" applyNumberFormat="1" applyFont="1" applyFill="1" applyBorder="1" applyAlignment="1">
      <alignment horizontal="center" vertical="center"/>
    </xf>
    <xf numFmtId="4" fontId="19" fillId="0" borderId="0" xfId="41" applyNumberFormat="1" applyFont="1" applyFill="1" applyBorder="1" applyAlignment="1">
      <alignment horizontal="right" vertical="center"/>
    </xf>
    <xf numFmtId="4" fontId="18" fillId="0" borderId="10" xfId="41" applyNumberFormat="1" applyFont="1" applyFill="1" applyBorder="1" applyAlignment="1">
      <alignment horizontal="center" vertical="center"/>
    </xf>
    <xf numFmtId="4" fontId="18" fillId="0" borderId="10" xfId="62" applyNumberFormat="1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>
      <alignment horizontal="center" vertical="center"/>
    </xf>
    <xf numFmtId="4" fontId="18" fillId="0" borderId="10" xfId="41" applyNumberFormat="1" applyFont="1" applyFill="1" applyBorder="1" applyAlignment="1">
      <alignment horizontal="left" vertical="center" wrapText="1"/>
    </xf>
    <xf numFmtId="0" fontId="24" fillId="0" borderId="28" xfId="35" applyFont="1" applyFill="1" applyBorder="1" applyAlignment="1">
      <alignment horizontal="center" vertical="center"/>
    </xf>
    <xf numFmtId="0" fontId="24" fillId="0" borderId="29" xfId="35" applyFont="1" applyFill="1" applyBorder="1" applyAlignment="1">
      <alignment horizontal="center" vertical="center"/>
    </xf>
    <xf numFmtId="0" fontId="24" fillId="0" borderId="29" xfId="35" applyFont="1" applyFill="1" applyBorder="1" applyAlignment="1">
      <alignment horizontal="center" vertical="center" wrapText="1"/>
    </xf>
    <xf numFmtId="43" fontId="24" fillId="0" borderId="29" xfId="45" applyFont="1" applyFill="1" applyBorder="1" applyAlignment="1">
      <alignment horizontal="center" vertical="center"/>
    </xf>
    <xf numFmtId="43" fontId="24" fillId="0" borderId="30" xfId="45" applyFont="1" applyFill="1" applyBorder="1" applyAlignment="1">
      <alignment horizontal="center" vertical="center"/>
    </xf>
    <xf numFmtId="0" fontId="24" fillId="0" borderId="17" xfId="35" applyFont="1" applyFill="1" applyBorder="1" applyAlignment="1">
      <alignment horizontal="center" vertical="center"/>
    </xf>
    <xf numFmtId="43" fontId="24" fillId="0" borderId="24" xfId="45" applyFont="1" applyFill="1" applyBorder="1" applyAlignment="1">
      <alignment horizontal="center" vertical="center"/>
    </xf>
    <xf numFmtId="0" fontId="24" fillId="0" borderId="19" xfId="35" applyFont="1" applyFill="1" applyBorder="1" applyAlignment="1">
      <alignment horizontal="center" vertical="center"/>
    </xf>
    <xf numFmtId="0" fontId="24" fillId="0" borderId="25" xfId="35" applyFont="1" applyFill="1" applyBorder="1" applyAlignment="1">
      <alignment horizontal="center" vertical="center" wrapText="1"/>
    </xf>
    <xf numFmtId="43" fontId="24" fillId="0" borderId="25" xfId="45" applyFont="1" applyFill="1" applyBorder="1" applyAlignment="1">
      <alignment horizontal="center" vertical="center"/>
    </xf>
    <xf numFmtId="43" fontId="24" fillId="0" borderId="18" xfId="45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center" vertical="center" wrapText="1"/>
    </xf>
    <xf numFmtId="170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right" vertical="center"/>
    </xf>
    <xf numFmtId="4" fontId="18" fillId="0" borderId="10" xfId="62" applyNumberFormat="1" applyFont="1" applyFill="1" applyBorder="1" applyAlignment="1">
      <alignment horizontal="justify" vertical="center" wrapText="1"/>
    </xf>
    <xf numFmtId="2" fontId="18" fillId="21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left" vertical="center" wrapText="1"/>
    </xf>
    <xf numFmtId="3" fontId="18" fillId="0" borderId="10" xfId="41" applyFont="1" applyFill="1" applyBorder="1" applyAlignment="1">
      <alignment horizontal="center" vertical="center"/>
    </xf>
    <xf numFmtId="4" fontId="18" fillId="0" borderId="10" xfId="41" applyNumberFormat="1" applyFont="1" applyFill="1" applyBorder="1" applyAlignment="1">
      <alignment horizontal="center" vertical="center" wrapText="1"/>
    </xf>
    <xf numFmtId="167" fontId="18" fillId="0" borderId="10" xfId="41" applyNumberFormat="1" applyFont="1" applyFill="1" applyBorder="1" applyAlignment="1">
      <alignment horizontal="center" vertical="center" wrapText="1"/>
    </xf>
    <xf numFmtId="2" fontId="18" fillId="0" borderId="10" xfId="41" applyNumberFormat="1" applyFont="1" applyFill="1" applyBorder="1" applyAlignment="1">
      <alignment horizontal="center" vertical="center" wrapText="1"/>
    </xf>
    <xf numFmtId="168" fontId="18" fillId="0" borderId="10" xfId="41" applyNumberFormat="1" applyFont="1" applyFill="1" applyBorder="1" applyAlignment="1">
      <alignment horizontal="center" vertical="center"/>
    </xf>
    <xf numFmtId="2" fontId="18" fillId="0" borderId="10" xfId="41" applyNumberFormat="1" applyFont="1" applyFill="1" applyBorder="1" applyAlignment="1">
      <alignment horizontal="center" vertical="center"/>
    </xf>
    <xf numFmtId="167" fontId="18" fillId="0" borderId="10" xfId="41" applyNumberFormat="1" applyFont="1" applyFill="1" applyBorder="1" applyAlignment="1">
      <alignment horizontal="center" vertical="center"/>
    </xf>
    <xf numFmtId="167" fontId="18" fillId="0" borderId="10" xfId="41" applyNumberFormat="1" applyFont="1" applyFill="1" applyBorder="1" applyAlignment="1">
      <alignment horizontal="right" vertical="center"/>
    </xf>
    <xf numFmtId="3" fontId="18" fillId="0" borderId="10" xfId="41" applyFont="1" applyFill="1" applyBorder="1" applyAlignment="1">
      <alignment horizontal="left" vertical="center"/>
    </xf>
    <xf numFmtId="4" fontId="18" fillId="21" borderId="10" xfId="41" applyNumberFormat="1" applyFont="1" applyFill="1" applyBorder="1" applyAlignment="1">
      <alignment horizontal="center" vertical="center"/>
    </xf>
    <xf numFmtId="4" fontId="18" fillId="21" borderId="10" xfId="35" applyNumberFormat="1" applyFont="1" applyFill="1" applyBorder="1" applyAlignment="1">
      <alignment horizontal="center" vertical="center"/>
    </xf>
    <xf numFmtId="3" fontId="18" fillId="0" borderId="10" xfId="41" applyFont="1" applyFill="1" applyBorder="1" applyAlignment="1">
      <alignment horizontal="right" vertical="center"/>
    </xf>
    <xf numFmtId="3" fontId="18" fillId="0" borderId="10" xfId="41" applyFont="1" applyFill="1" applyBorder="1" applyAlignment="1">
      <alignment vertical="center" wrapText="1"/>
    </xf>
    <xf numFmtId="166" fontId="18" fillId="0" borderId="10" xfId="41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 applyProtection="1">
      <alignment horizontal="left" vertical="center"/>
      <protection locked="0"/>
    </xf>
    <xf numFmtId="3" fontId="18" fillId="0" borderId="0" xfId="0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horizontal="center"/>
    </xf>
    <xf numFmtId="3" fontId="18" fillId="0" borderId="0" xfId="0" applyFont="1" applyBorder="1" applyAlignment="1">
      <alignment horizontal="center"/>
    </xf>
    <xf numFmtId="4" fontId="18" fillId="0" borderId="0" xfId="0" applyNumberFormat="1" applyFont="1" applyFill="1" applyBorder="1" applyAlignment="1" applyProtection="1">
      <alignment horizontal="right"/>
      <protection locked="0"/>
    </xf>
    <xf numFmtId="165" fontId="18" fillId="11" borderId="0" xfId="0" applyNumberFormat="1" applyFont="1" applyFill="1" applyBorder="1" applyAlignment="1">
      <alignment horizontal="left" wrapText="1"/>
    </xf>
    <xf numFmtId="4" fontId="18" fillId="18" borderId="0" xfId="0" applyNumberFormat="1" applyFont="1" applyFill="1" applyBorder="1" applyAlignment="1" applyProtection="1">
      <alignment horizontal="right" vertical="center"/>
      <protection locked="0"/>
    </xf>
    <xf numFmtId="1" fontId="18" fillId="0" borderId="10" xfId="65" applyNumberFormat="1" applyFont="1" applyFill="1" applyBorder="1" applyAlignment="1" applyProtection="1">
      <alignment horizontal="center" vertical="center"/>
    </xf>
    <xf numFmtId="4" fontId="18" fillId="0" borderId="28" xfId="0" applyNumberFormat="1" applyFont="1" applyFill="1" applyBorder="1" applyAlignment="1">
      <alignment horizontal="center"/>
    </xf>
    <xf numFmtId="4" fontId="19" fillId="0" borderId="29" xfId="0" applyNumberFormat="1" applyFont="1" applyFill="1" applyBorder="1" applyAlignment="1">
      <alignment horizontal="left" vertical="center"/>
    </xf>
    <xf numFmtId="4" fontId="18" fillId="0" borderId="29" xfId="0" applyNumberFormat="1" applyFont="1" applyFill="1" applyBorder="1" applyAlignment="1">
      <alignment horizontal="center"/>
    </xf>
    <xf numFmtId="3" fontId="18" fillId="0" borderId="30" xfId="0" applyFont="1" applyFill="1" applyBorder="1"/>
    <xf numFmtId="4" fontId="18" fillId="0" borderId="17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left" vertical="center"/>
    </xf>
    <xf numFmtId="3" fontId="18" fillId="0" borderId="24" xfId="0" applyFont="1" applyFill="1" applyBorder="1"/>
    <xf numFmtId="4" fontId="18" fillId="0" borderId="19" xfId="0" applyNumberFormat="1" applyFont="1" applyFill="1" applyBorder="1" applyAlignment="1">
      <alignment horizontal="center"/>
    </xf>
    <xf numFmtId="4" fontId="19" fillId="0" borderId="25" xfId="0" applyNumberFormat="1" applyFont="1" applyFill="1" applyBorder="1" applyAlignment="1">
      <alignment horizontal="left" vertical="center"/>
    </xf>
    <xf numFmtId="4" fontId="18" fillId="0" borderId="25" xfId="0" applyNumberFormat="1" applyFont="1" applyFill="1" applyBorder="1" applyAlignment="1">
      <alignment horizontal="center"/>
    </xf>
    <xf numFmtId="4" fontId="18" fillId="0" borderId="25" xfId="0" applyNumberFormat="1" applyFont="1" applyFill="1" applyBorder="1" applyAlignment="1" applyProtection="1">
      <alignment horizontal="center"/>
      <protection locked="0"/>
    </xf>
    <xf numFmtId="3" fontId="18" fillId="0" borderId="18" xfId="0" applyFont="1" applyFill="1" applyBorder="1"/>
    <xf numFmtId="3" fontId="19" fillId="0" borderId="31" xfId="0" applyFont="1" applyFill="1" applyBorder="1" applyAlignment="1">
      <alignment horizontal="center" vertical="center"/>
    </xf>
    <xf numFmtId="0" fontId="18" fillId="0" borderId="32" xfId="0" applyNumberFormat="1" applyFont="1" applyFill="1" applyBorder="1" applyAlignment="1">
      <alignment horizontal="center" vertical="center"/>
    </xf>
    <xf numFmtId="3" fontId="18" fillId="0" borderId="32" xfId="0" applyFont="1" applyFill="1" applyBorder="1" applyAlignment="1">
      <alignment vertical="center" wrapText="1"/>
    </xf>
    <xf numFmtId="3" fontId="18" fillId="11" borderId="32" xfId="0" applyFont="1" applyFill="1" applyBorder="1" applyAlignment="1">
      <alignment horizontal="center" vertical="center"/>
    </xf>
    <xf numFmtId="4" fontId="18" fillId="18" borderId="32" xfId="0" applyNumberFormat="1" applyFont="1" applyFill="1" applyBorder="1" applyAlignment="1" applyProtection="1">
      <alignment horizontal="right" vertical="center"/>
      <protection locked="0"/>
    </xf>
    <xf numFmtId="165" fontId="18" fillId="11" borderId="32" xfId="0" applyNumberFormat="1" applyFont="1" applyFill="1" applyBorder="1" applyAlignment="1">
      <alignment horizontal="center" vertical="center"/>
    </xf>
    <xf numFmtId="4" fontId="18" fillId="18" borderId="10" xfId="0" applyNumberFormat="1" applyFont="1" applyFill="1" applyBorder="1" applyAlignment="1" applyProtection="1">
      <alignment vertical="center"/>
      <protection locked="0"/>
    </xf>
    <xf numFmtId="4" fontId="18" fillId="0" borderId="10" xfId="0" applyNumberFormat="1" applyFont="1" applyFill="1" applyBorder="1" applyAlignment="1">
      <alignment horizontal="left" vertical="center"/>
    </xf>
    <xf numFmtId="3" fontId="18" fillId="0" borderId="10" xfId="41" applyFont="1" applyFill="1" applyBorder="1" applyAlignment="1">
      <alignment horizontal="left" vertical="center" wrapText="1"/>
    </xf>
    <xf numFmtId="49" fontId="29" fillId="0" borderId="10" xfId="35" applyNumberFormat="1" applyFont="1" applyFill="1" applyBorder="1" applyAlignment="1">
      <alignment horizontal="justify" vertical="center" wrapText="1"/>
    </xf>
    <xf numFmtId="49" fontId="29" fillId="19" borderId="10" xfId="35" applyNumberFormat="1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vertical="center"/>
    </xf>
    <xf numFmtId="0" fontId="18" fillId="0" borderId="0" xfId="69" applyFont="1"/>
    <xf numFmtId="0" fontId="18" fillId="0" borderId="0" xfId="69" applyFont="1" applyBorder="1"/>
    <xf numFmtId="0" fontId="33" fillId="11" borderId="20" xfId="69" applyFont="1" applyFill="1" applyBorder="1" applyAlignment="1"/>
    <xf numFmtId="0" fontId="33" fillId="11" borderId="22" xfId="69" applyFont="1" applyFill="1" applyBorder="1" applyAlignment="1"/>
    <xf numFmtId="0" fontId="33" fillId="11" borderId="0" xfId="69" applyFont="1" applyFill="1" applyBorder="1"/>
    <xf numFmtId="0" fontId="33" fillId="11" borderId="21" xfId="69" applyFont="1" applyFill="1" applyBorder="1" applyAlignment="1"/>
    <xf numFmtId="0" fontId="33" fillId="11" borderId="0" xfId="69" applyFont="1" applyFill="1" applyBorder="1" applyAlignment="1"/>
    <xf numFmtId="173" fontId="33" fillId="0" borderId="0" xfId="65" applyNumberFormat="1" applyFont="1" applyFill="1" applyBorder="1" applyAlignment="1" applyProtection="1"/>
    <xf numFmtId="0" fontId="33" fillId="0" borderId="0" xfId="69" applyFont="1" applyFill="1" applyBorder="1"/>
    <xf numFmtId="0" fontId="33" fillId="11" borderId="35" xfId="69" applyFont="1" applyFill="1" applyBorder="1" applyAlignment="1"/>
    <xf numFmtId="0" fontId="33" fillId="11" borderId="23" xfId="69" applyFont="1" applyFill="1" applyBorder="1" applyAlignment="1"/>
    <xf numFmtId="0" fontId="32" fillId="0" borderId="41" xfId="69" applyFont="1" applyBorder="1" applyAlignment="1">
      <alignment horizontal="center" vertical="center"/>
    </xf>
    <xf numFmtId="0" fontId="37" fillId="0" borderId="10" xfId="69" applyFont="1" applyBorder="1" applyAlignment="1">
      <alignment horizontal="center" vertical="center"/>
    </xf>
    <xf numFmtId="0" fontId="32" fillId="0" borderId="10" xfId="69" applyFont="1" applyBorder="1" applyAlignment="1">
      <alignment horizontal="center" vertical="center" wrapText="1"/>
    </xf>
    <xf numFmtId="0" fontId="37" fillId="0" borderId="10" xfId="69" applyFont="1" applyBorder="1" applyAlignment="1">
      <alignment horizontal="center" vertical="center" wrapText="1"/>
    </xf>
    <xf numFmtId="0" fontId="32" fillId="0" borderId="42" xfId="69" applyFont="1" applyBorder="1" applyAlignment="1">
      <alignment horizontal="center" vertical="center" wrapText="1"/>
    </xf>
    <xf numFmtId="0" fontId="19" fillId="0" borderId="0" xfId="69" applyFont="1" applyAlignment="1">
      <alignment wrapText="1"/>
    </xf>
    <xf numFmtId="0" fontId="19" fillId="0" borderId="0" xfId="69" applyFont="1" applyAlignment="1"/>
    <xf numFmtId="0" fontId="33" fillId="0" borderId="10" xfId="69" applyFont="1" applyBorder="1" applyAlignment="1">
      <alignment horizontal="center" vertical="center"/>
    </xf>
    <xf numFmtId="0" fontId="38" fillId="0" borderId="10" xfId="69" applyFont="1" applyBorder="1" applyAlignment="1">
      <alignment horizontal="center" vertical="center"/>
    </xf>
    <xf numFmtId="4" fontId="33" fillId="0" borderId="10" xfId="69" applyNumberFormat="1" applyFont="1" applyBorder="1" applyAlignment="1">
      <alignment horizontal="center" vertical="center"/>
    </xf>
    <xf numFmtId="4" fontId="33" fillId="0" borderId="10" xfId="69" applyNumberFormat="1" applyFont="1" applyFill="1" applyBorder="1" applyAlignment="1">
      <alignment horizontal="center" vertical="center"/>
    </xf>
    <xf numFmtId="4" fontId="33" fillId="0" borderId="43" xfId="69" applyNumberFormat="1" applyFont="1" applyBorder="1" applyAlignment="1">
      <alignment horizontal="center" vertical="center"/>
    </xf>
    <xf numFmtId="0" fontId="33" fillId="0" borderId="10" xfId="69" applyFont="1" applyBorder="1" applyAlignment="1">
      <alignment horizontal="center" vertical="center" wrapText="1"/>
    </xf>
    <xf numFmtId="4" fontId="33" fillId="0" borderId="10" xfId="69" applyNumberFormat="1" applyFont="1" applyBorder="1" applyAlignment="1">
      <alignment horizontal="center" vertical="center" wrapText="1"/>
    </xf>
    <xf numFmtId="0" fontId="18" fillId="0" borderId="0" xfId="69" applyFont="1" applyAlignment="1">
      <alignment vertical="center"/>
    </xf>
    <xf numFmtId="0" fontId="37" fillId="0" borderId="44" xfId="69" applyFont="1" applyBorder="1" applyAlignment="1">
      <alignment horizontal="center" vertical="center"/>
    </xf>
    <xf numFmtId="0" fontId="32" fillId="0" borderId="44" xfId="69" applyFont="1" applyBorder="1" applyAlignment="1">
      <alignment horizontal="center" vertical="center" wrapText="1"/>
    </xf>
    <xf numFmtId="0" fontId="37" fillId="0" borderId="45" xfId="69" applyFont="1" applyBorder="1" applyAlignment="1">
      <alignment horizontal="center" vertical="center"/>
    </xf>
    <xf numFmtId="0" fontId="37" fillId="0" borderId="45" xfId="69" applyFont="1" applyBorder="1" applyAlignment="1">
      <alignment horizontal="center" vertical="center" wrapText="1"/>
    </xf>
    <xf numFmtId="3" fontId="33" fillId="0" borderId="46" xfId="69" applyNumberFormat="1" applyFont="1" applyBorder="1" applyAlignment="1">
      <alignment horizontal="center" vertical="center"/>
    </xf>
    <xf numFmtId="4" fontId="33" fillId="0" borderId="13" xfId="69" applyNumberFormat="1" applyFont="1" applyBorder="1" applyAlignment="1">
      <alignment horizontal="center" vertical="center"/>
    </xf>
    <xf numFmtId="4" fontId="33" fillId="0" borderId="11" xfId="69" applyNumberFormat="1" applyFont="1" applyFill="1" applyBorder="1" applyAlignment="1">
      <alignment horizontal="center" vertical="center"/>
    </xf>
    <xf numFmtId="3" fontId="33" fillId="0" borderId="0" xfId="69" applyNumberFormat="1" applyFont="1" applyBorder="1" applyAlignment="1">
      <alignment horizontal="center" vertical="center"/>
    </xf>
    <xf numFmtId="0" fontId="34" fillId="0" borderId="0" xfId="69" applyFont="1" applyBorder="1" applyAlignment="1">
      <alignment wrapText="1"/>
    </xf>
    <xf numFmtId="0" fontId="39" fillId="0" borderId="0" xfId="69" applyFont="1" applyBorder="1"/>
    <xf numFmtId="4" fontId="18" fillId="0" borderId="0" xfId="69" applyNumberFormat="1" applyFont="1" applyBorder="1" applyAlignment="1">
      <alignment horizontal="center" vertical="center"/>
    </xf>
    <xf numFmtId="4" fontId="33" fillId="0" borderId="0" xfId="69" applyNumberFormat="1" applyFont="1" applyBorder="1" applyAlignment="1">
      <alignment horizontal="center" vertical="center"/>
    </xf>
    <xf numFmtId="0" fontId="34" fillId="0" borderId="0" xfId="69" applyFont="1" applyBorder="1"/>
    <xf numFmtId="0" fontId="40" fillId="0" borderId="0" xfId="69" applyFont="1"/>
    <xf numFmtId="0" fontId="18" fillId="0" borderId="0" xfId="69" applyFont="1" applyAlignment="1">
      <alignment horizontal="center"/>
    </xf>
    <xf numFmtId="0" fontId="42" fillId="0" borderId="0" xfId="69" applyFont="1" applyAlignment="1">
      <alignment horizontal="center"/>
    </xf>
    <xf numFmtId="0" fontId="43" fillId="0" borderId="0" xfId="69" applyFont="1"/>
    <xf numFmtId="0" fontId="42" fillId="0" borderId="0" xfId="69" applyFont="1"/>
    <xf numFmtId="0" fontId="40" fillId="0" borderId="0" xfId="69" applyFont="1" applyAlignment="1"/>
    <xf numFmtId="0" fontId="18" fillId="0" borderId="0" xfId="69" applyFont="1" applyAlignment="1">
      <alignment horizontal="center" vertical="center"/>
    </xf>
    <xf numFmtId="4" fontId="18" fillId="0" borderId="0" xfId="69" applyNumberFormat="1" applyFont="1"/>
    <xf numFmtId="4" fontId="18" fillId="0" borderId="0" xfId="69" applyNumberFormat="1" applyFont="1" applyAlignment="1">
      <alignment horizontal="center" vertical="center"/>
    </xf>
    <xf numFmtId="0" fontId="19" fillId="0" borderId="0" xfId="69" applyFont="1" applyAlignment="1">
      <alignment horizontal="left"/>
    </xf>
    <xf numFmtId="0" fontId="18" fillId="0" borderId="0" xfId="69" applyFont="1" applyAlignment="1"/>
    <xf numFmtId="0" fontId="18" fillId="0" borderId="0" xfId="69" applyFont="1" applyAlignment="1">
      <alignment horizontal="left"/>
    </xf>
    <xf numFmtId="3" fontId="40" fillId="0" borderId="0" xfId="69" applyNumberFormat="1" applyFont="1" applyAlignment="1">
      <alignment horizontal="left"/>
    </xf>
    <xf numFmtId="0" fontId="44" fillId="0" borderId="0" xfId="69" applyFont="1" applyAlignment="1">
      <alignment horizontal="center"/>
    </xf>
    <xf numFmtId="4" fontId="18" fillId="0" borderId="33" xfId="41" applyNumberFormat="1" applyFont="1" applyFill="1" applyBorder="1" applyAlignment="1">
      <alignment horizontal="center" vertical="center"/>
    </xf>
    <xf numFmtId="3" fontId="33" fillId="0" borderId="34" xfId="69" applyNumberFormat="1" applyFont="1" applyBorder="1" applyAlignment="1">
      <alignment horizontal="center" vertical="center"/>
    </xf>
    <xf numFmtId="0" fontId="32" fillId="0" borderId="43" xfId="69" applyFont="1" applyBorder="1" applyAlignment="1">
      <alignment horizontal="center" vertical="center" wrapText="1"/>
    </xf>
    <xf numFmtId="2" fontId="35" fillId="0" borderId="10" xfId="45" applyNumberFormat="1" applyFont="1" applyFill="1" applyBorder="1" applyAlignment="1">
      <alignment horizontal="right" vertical="center"/>
    </xf>
    <xf numFmtId="2" fontId="21" fillId="0" borderId="10" xfId="45" applyNumberFormat="1" applyFont="1" applyFill="1" applyBorder="1" applyAlignment="1">
      <alignment horizontal="right" vertical="center"/>
    </xf>
    <xf numFmtId="2" fontId="29" fillId="19" borderId="10" xfId="45" applyNumberFormat="1" applyFont="1" applyFill="1" applyBorder="1" applyAlignment="1">
      <alignment horizontal="right" vertical="center"/>
    </xf>
    <xf numFmtId="2" fontId="29" fillId="0" borderId="10" xfId="45" applyNumberFormat="1" applyFont="1" applyFill="1" applyBorder="1" applyAlignment="1">
      <alignment horizontal="right" vertical="center"/>
    </xf>
    <xf numFmtId="2" fontId="28" fillId="0" borderId="10" xfId="45" applyNumberFormat="1" applyFont="1" applyFill="1" applyBorder="1" applyAlignment="1">
      <alignment horizontal="right" vertical="center"/>
    </xf>
    <xf numFmtId="2" fontId="25" fillId="0" borderId="10" xfId="45" applyNumberFormat="1" applyFont="1" applyFill="1" applyBorder="1" applyAlignment="1">
      <alignment horizontal="right" vertical="center" wrapText="1"/>
    </xf>
    <xf numFmtId="4" fontId="18" fillId="0" borderId="10" xfId="0" applyNumberFormat="1" applyFont="1" applyFill="1" applyBorder="1" applyAlignment="1">
      <alignment horizontal="justify" vertical="center" wrapText="1"/>
    </xf>
    <xf numFmtId="0" fontId="38" fillId="0" borderId="43" xfId="69" applyFont="1" applyBorder="1" applyAlignment="1">
      <alignment horizontal="center" vertical="center"/>
    </xf>
    <xf numFmtId="0" fontId="32" fillId="0" borderId="34" xfId="69" applyFont="1" applyBorder="1" applyAlignment="1">
      <alignment horizontal="center" vertical="center"/>
    </xf>
    <xf numFmtId="49" fontId="23" fillId="0" borderId="10" xfId="35" applyNumberFormat="1" applyFont="1" applyFill="1" applyBorder="1" applyAlignment="1">
      <alignment horizontal="center" vertical="center"/>
    </xf>
    <xf numFmtId="43" fontId="23" fillId="0" borderId="10" xfId="45" applyFont="1" applyFill="1" applyBorder="1" applyAlignment="1">
      <alignment horizontal="center" vertical="center"/>
    </xf>
    <xf numFmtId="4" fontId="45" fillId="0" borderId="10" xfId="0" applyNumberFormat="1" applyFont="1" applyFill="1" applyBorder="1" applyAlignment="1">
      <alignment horizontal="right" vertical="center"/>
    </xf>
    <xf numFmtId="4" fontId="29" fillId="24" borderId="10" xfId="0" applyNumberFormat="1" applyFont="1" applyFill="1" applyBorder="1" applyAlignment="1">
      <alignment horizontal="right" vertical="center"/>
    </xf>
    <xf numFmtId="4" fontId="46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0" xfId="35" applyFont="1" applyFill="1" applyAlignment="1">
      <alignment horizontal="center" vertical="center"/>
    </xf>
    <xf numFmtId="0" fontId="21" fillId="0" borderId="0" xfId="35" applyFont="1" applyFill="1" applyAlignment="1">
      <alignment horizontal="center" vertical="center" wrapText="1"/>
    </xf>
    <xf numFmtId="43" fontId="21" fillId="0" borderId="0" xfId="45" applyFont="1" applyFill="1" applyAlignment="1">
      <alignment horizontal="center" vertical="center"/>
    </xf>
    <xf numFmtId="43" fontId="21" fillId="0" borderId="0" xfId="45" applyFont="1" applyFill="1" applyBorder="1" applyAlignment="1">
      <alignment horizontal="center" vertical="center"/>
    </xf>
    <xf numFmtId="0" fontId="21" fillId="0" borderId="0" xfId="35" applyFont="1" applyFill="1" applyBorder="1" applyAlignment="1">
      <alignment vertical="center"/>
    </xf>
    <xf numFmtId="0" fontId="21" fillId="0" borderId="28" xfId="35" applyFont="1" applyFill="1" applyBorder="1" applyAlignment="1">
      <alignment horizontal="center" vertical="center"/>
    </xf>
    <xf numFmtId="0" fontId="21" fillId="0" borderId="29" xfId="35" applyFont="1" applyFill="1" applyBorder="1" applyAlignment="1">
      <alignment horizontal="center" vertical="center"/>
    </xf>
    <xf numFmtId="0" fontId="21" fillId="0" borderId="29" xfId="35" applyFont="1" applyFill="1" applyBorder="1" applyAlignment="1">
      <alignment horizontal="center" vertical="center" wrapText="1"/>
    </xf>
    <xf numFmtId="43" fontId="21" fillId="0" borderId="29" xfId="45" applyFont="1" applyFill="1" applyBorder="1" applyAlignment="1">
      <alignment horizontal="center" vertical="center"/>
    </xf>
    <xf numFmtId="43" fontId="21" fillId="0" borderId="30" xfId="45" applyFont="1" applyFill="1" applyBorder="1" applyAlignment="1">
      <alignment horizontal="center" vertical="center"/>
    </xf>
    <xf numFmtId="0" fontId="21" fillId="0" borderId="17" xfId="35" applyFont="1" applyFill="1" applyBorder="1" applyAlignment="1">
      <alignment horizontal="center" vertical="center"/>
    </xf>
    <xf numFmtId="0" fontId="21" fillId="0" borderId="0" xfId="35" applyFont="1" applyFill="1" applyBorder="1" applyAlignment="1">
      <alignment horizontal="center" vertical="center"/>
    </xf>
    <xf numFmtId="0" fontId="21" fillId="0" borderId="0" xfId="35" applyFont="1" applyFill="1" applyBorder="1" applyAlignment="1">
      <alignment horizontal="center" vertical="center" wrapText="1"/>
    </xf>
    <xf numFmtId="43" fontId="21" fillId="0" borderId="24" xfId="45" applyFont="1" applyFill="1" applyBorder="1" applyAlignment="1">
      <alignment horizontal="center" vertical="center"/>
    </xf>
    <xf numFmtId="0" fontId="21" fillId="0" borderId="19" xfId="35" applyFont="1" applyFill="1" applyBorder="1" applyAlignment="1">
      <alignment horizontal="center" vertical="center"/>
    </xf>
    <xf numFmtId="0" fontId="21" fillId="0" borderId="25" xfId="35" applyFont="1" applyFill="1" applyBorder="1" applyAlignment="1">
      <alignment horizontal="center" vertical="center"/>
    </xf>
    <xf numFmtId="0" fontId="21" fillId="0" borderId="25" xfId="35" applyFont="1" applyFill="1" applyBorder="1" applyAlignment="1">
      <alignment horizontal="center" vertical="center" wrapText="1"/>
    </xf>
    <xf numFmtId="43" fontId="21" fillId="0" borderId="25" xfId="45" applyFont="1" applyFill="1" applyBorder="1" applyAlignment="1">
      <alignment horizontal="center" vertical="center"/>
    </xf>
    <xf numFmtId="43" fontId="21" fillId="0" borderId="18" xfId="45" applyFont="1" applyFill="1" applyBorder="1" applyAlignment="1">
      <alignment horizontal="center" vertical="center"/>
    </xf>
    <xf numFmtId="43" fontId="21" fillId="0" borderId="0" xfId="35" applyNumberFormat="1" applyFont="1" applyFill="1" applyBorder="1" applyAlignment="1">
      <alignment vertical="center"/>
    </xf>
    <xf numFmtId="49" fontId="21" fillId="0" borderId="10" xfId="35" applyNumberFormat="1" applyFont="1" applyFill="1" applyBorder="1" applyAlignment="1">
      <alignment horizontal="center" vertical="center"/>
    </xf>
    <xf numFmtId="0" fontId="21" fillId="0" borderId="10" xfId="35" applyFont="1" applyFill="1" applyBorder="1" applyAlignment="1">
      <alignment horizontal="justify" vertical="center" wrapText="1"/>
    </xf>
    <xf numFmtId="0" fontId="21" fillId="0" borderId="10" xfId="35" applyFont="1" applyFill="1" applyBorder="1" applyAlignment="1">
      <alignment horizontal="center" vertical="center"/>
    </xf>
    <xf numFmtId="4" fontId="21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0" xfId="35" applyFont="1" applyFill="1" applyBorder="1" applyAlignment="1">
      <alignment horizontal="left" vertical="center" wrapText="1"/>
    </xf>
    <xf numFmtId="3" fontId="21" fillId="0" borderId="10" xfId="0" applyFont="1" applyFill="1" applyBorder="1" applyAlignment="1">
      <alignment horizontal="center" vertical="center" wrapText="1"/>
    </xf>
    <xf numFmtId="0" fontId="48" fillId="0" borderId="0" xfId="64" applyFont="1"/>
    <xf numFmtId="0" fontId="49" fillId="0" borderId="0" xfId="64" applyFont="1" applyAlignment="1">
      <alignment horizontal="center" vertical="center"/>
    </xf>
    <xf numFmtId="0" fontId="48" fillId="0" borderId="20" xfId="64" applyFont="1" applyBorder="1" applyAlignment="1">
      <alignment horizontal="center"/>
    </xf>
    <xf numFmtId="0" fontId="34" fillId="0" borderId="47" xfId="64" applyFont="1" applyBorder="1"/>
    <xf numFmtId="173" fontId="48" fillId="0" borderId="14" xfId="65" applyFont="1" applyFill="1" applyBorder="1" applyAlignment="1" applyProtection="1"/>
    <xf numFmtId="0" fontId="48" fillId="0" borderId="21" xfId="64" applyFont="1" applyBorder="1" applyAlignment="1">
      <alignment horizontal="center"/>
    </xf>
    <xf numFmtId="0" fontId="19" fillId="0" borderId="48" xfId="64" applyFont="1" applyBorder="1"/>
    <xf numFmtId="173" fontId="48" fillId="0" borderId="15" xfId="65" applyFont="1" applyFill="1" applyBorder="1" applyAlignment="1" applyProtection="1"/>
    <xf numFmtId="0" fontId="48" fillId="0" borderId="48" xfId="64" applyFont="1" applyBorder="1"/>
    <xf numFmtId="173" fontId="18" fillId="0" borderId="15" xfId="65" applyFont="1" applyFill="1" applyBorder="1" applyAlignment="1" applyProtection="1"/>
    <xf numFmtId="9" fontId="48" fillId="0" borderId="15" xfId="65" applyNumberFormat="1" applyFont="1" applyFill="1" applyBorder="1" applyAlignment="1" applyProtection="1"/>
    <xf numFmtId="0" fontId="18" fillId="0" borderId="48" xfId="64" applyFont="1" applyBorder="1"/>
    <xf numFmtId="176" fontId="48" fillId="0" borderId="15" xfId="64" applyNumberFormat="1" applyFont="1" applyBorder="1"/>
    <xf numFmtId="0" fontId="48" fillId="0" borderId="15" xfId="64" applyFont="1" applyBorder="1"/>
    <xf numFmtId="176" fontId="19" fillId="0" borderId="15" xfId="64" applyNumberFormat="1" applyFont="1" applyBorder="1"/>
    <xf numFmtId="0" fontId="48" fillId="0" borderId="49" xfId="64" applyFont="1" applyBorder="1" applyAlignment="1">
      <alignment horizontal="center"/>
    </xf>
    <xf numFmtId="0" fontId="19" fillId="0" borderId="0" xfId="64" applyFont="1" applyBorder="1"/>
    <xf numFmtId="176" fontId="48" fillId="0" borderId="50" xfId="64" applyNumberFormat="1" applyFont="1" applyBorder="1"/>
    <xf numFmtId="0" fontId="48" fillId="0" borderId="0" xfId="64" applyFont="1" applyBorder="1"/>
    <xf numFmtId="173" fontId="21" fillId="0" borderId="0" xfId="65"/>
    <xf numFmtId="0" fontId="48" fillId="0" borderId="51" xfId="64" applyFont="1" applyBorder="1" applyAlignment="1">
      <alignment horizontal="center"/>
    </xf>
    <xf numFmtId="0" fontId="48" fillId="0" borderId="23" xfId="64" applyFont="1" applyBorder="1"/>
    <xf numFmtId="176" fontId="48" fillId="0" borderId="52" xfId="64" applyNumberFormat="1" applyFont="1" applyBorder="1"/>
    <xf numFmtId="0" fontId="29" fillId="0" borderId="11" xfId="35" applyFont="1" applyFill="1" applyBorder="1" applyAlignment="1">
      <alignment horizontal="left" vertical="center"/>
    </xf>
    <xf numFmtId="0" fontId="29" fillId="0" borderId="12" xfId="35" applyFont="1" applyFill="1" applyBorder="1" applyAlignment="1">
      <alignment horizontal="left" vertical="center"/>
    </xf>
    <xf numFmtId="0" fontId="29" fillId="0" borderId="13" xfId="35" applyFont="1" applyFill="1" applyBorder="1" applyAlignment="1">
      <alignment horizontal="left" vertical="center"/>
    </xf>
    <xf numFmtId="0" fontId="29" fillId="19" borderId="11" xfId="35" applyFont="1" applyFill="1" applyBorder="1" applyAlignment="1">
      <alignment horizontal="center" vertical="center" wrapText="1"/>
    </xf>
    <xf numFmtId="0" fontId="29" fillId="19" borderId="12" xfId="35" applyFont="1" applyFill="1" applyBorder="1" applyAlignment="1">
      <alignment horizontal="center" vertical="center" wrapText="1"/>
    </xf>
    <xf numFmtId="0" fontId="29" fillId="19" borderId="13" xfId="35" applyFont="1" applyFill="1" applyBorder="1" applyAlignment="1">
      <alignment horizontal="center" vertical="center" wrapText="1"/>
    </xf>
    <xf numFmtId="0" fontId="23" fillId="0" borderId="10" xfId="35" applyFont="1" applyFill="1" applyBorder="1" applyAlignment="1">
      <alignment horizontal="center" vertical="center" wrapText="1"/>
    </xf>
    <xf numFmtId="3" fontId="21" fillId="0" borderId="10" xfId="0" applyFont="1" applyBorder="1"/>
    <xf numFmtId="0" fontId="23" fillId="0" borderId="10" xfId="35" applyFont="1" applyFill="1" applyBorder="1" applyAlignment="1">
      <alignment horizontal="center" vertical="center"/>
    </xf>
    <xf numFmtId="49" fontId="23" fillId="0" borderId="10" xfId="35" applyNumberFormat="1" applyFont="1" applyFill="1" applyBorder="1" applyAlignment="1">
      <alignment horizontal="center" vertical="center"/>
    </xf>
    <xf numFmtId="0" fontId="47" fillId="0" borderId="10" xfId="35" applyFont="1" applyFill="1" applyBorder="1" applyAlignment="1">
      <alignment horizontal="center" vertical="center"/>
    </xf>
    <xf numFmtId="0" fontId="29" fillId="0" borderId="10" xfId="35" applyFont="1" applyFill="1" applyBorder="1" applyAlignment="1">
      <alignment horizontal="center" vertical="center"/>
    </xf>
    <xf numFmtId="49" fontId="29" fillId="0" borderId="10" xfId="35" applyNumberFormat="1" applyFont="1" applyFill="1" applyBorder="1" applyAlignment="1">
      <alignment horizontal="left" vertical="center" wrapText="1"/>
    </xf>
    <xf numFmtId="0" fontId="29" fillId="19" borderId="10" xfId="35" applyFont="1" applyFill="1" applyBorder="1" applyAlignment="1">
      <alignment horizontal="center" vertical="center" wrapText="1"/>
    </xf>
    <xf numFmtId="164" fontId="29" fillId="0" borderId="10" xfId="50" applyNumberFormat="1" applyFont="1" applyFill="1" applyBorder="1" applyAlignment="1">
      <alignment horizontal="left" vertical="center"/>
    </xf>
    <xf numFmtId="43" fontId="23" fillId="0" borderId="10" xfId="45" applyFont="1" applyFill="1" applyBorder="1" applyAlignment="1">
      <alignment horizontal="center" vertical="center"/>
    </xf>
    <xf numFmtId="43" fontId="23" fillId="0" borderId="10" xfId="45" applyFont="1" applyFill="1" applyBorder="1" applyAlignment="1" applyProtection="1">
      <alignment horizontal="center" vertical="center"/>
      <protection locked="0"/>
    </xf>
    <xf numFmtId="3" fontId="18" fillId="0" borderId="10" xfId="41" applyFont="1" applyFill="1" applyBorder="1" applyAlignment="1">
      <alignment horizontal="right" vertical="center"/>
    </xf>
    <xf numFmtId="3" fontId="32" fillId="0" borderId="10" xfId="41" applyFont="1" applyFill="1" applyBorder="1" applyAlignment="1">
      <alignment horizontal="center" vertical="center"/>
    </xf>
    <xf numFmtId="4" fontId="18" fillId="0" borderId="10" xfId="41" applyNumberFormat="1" applyFont="1" applyFill="1" applyBorder="1" applyAlignment="1">
      <alignment horizontal="left" vertical="center"/>
    </xf>
    <xf numFmtId="0" fontId="18" fillId="0" borderId="10" xfId="0" applyNumberFormat="1" applyFont="1" applyFill="1" applyBorder="1" applyAlignment="1">
      <alignment horizontal="right" vertical="center"/>
    </xf>
    <xf numFmtId="2" fontId="18" fillId="0" borderId="10" xfId="0" applyNumberFormat="1" applyFont="1" applyFill="1" applyBorder="1" applyAlignment="1">
      <alignment horizontal="left" vertical="center"/>
    </xf>
    <xf numFmtId="3" fontId="18" fillId="0" borderId="10" xfId="41" applyFont="1" applyFill="1" applyBorder="1" applyAlignment="1">
      <alignment horizontal="justify" vertical="center" wrapText="1"/>
    </xf>
    <xf numFmtId="3" fontId="32" fillId="20" borderId="10" xfId="0" applyNumberFormat="1" applyFont="1" applyFill="1" applyBorder="1" applyAlignment="1">
      <alignment horizontal="center" vertical="center" wrapText="1"/>
    </xf>
    <xf numFmtId="3" fontId="18" fillId="0" borderId="10" xfId="41" applyFont="1" applyFill="1" applyBorder="1" applyAlignment="1">
      <alignment horizontal="center" vertical="center" wrapText="1"/>
    </xf>
    <xf numFmtId="3" fontId="18" fillId="0" borderId="10" xfId="41" applyFont="1" applyFill="1" applyBorder="1" applyAlignment="1">
      <alignment horizontal="left" vertical="center" wrapText="1"/>
    </xf>
    <xf numFmtId="4" fontId="18" fillId="0" borderId="11" xfId="0" applyNumberFormat="1" applyFont="1" applyFill="1" applyBorder="1" applyAlignment="1">
      <alignment horizontal="left" vertical="center" wrapText="1"/>
    </xf>
    <xf numFmtId="4" fontId="18" fillId="0" borderId="12" xfId="0" applyNumberFormat="1" applyFont="1" applyFill="1" applyBorder="1" applyAlignment="1">
      <alignment horizontal="left" vertical="center" wrapText="1"/>
    </xf>
    <xf numFmtId="4" fontId="18" fillId="0" borderId="13" xfId="0" applyNumberFormat="1" applyFont="1" applyFill="1" applyBorder="1" applyAlignment="1">
      <alignment horizontal="left" vertical="center" wrapText="1"/>
    </xf>
    <xf numFmtId="4" fontId="32" fillId="0" borderId="10" xfId="0" applyNumberFormat="1" applyFont="1" applyFill="1" applyBorder="1" applyAlignment="1">
      <alignment horizontal="center" vertical="center"/>
    </xf>
    <xf numFmtId="2" fontId="19" fillId="0" borderId="10" xfId="41" applyNumberFormat="1" applyFont="1" applyFill="1" applyBorder="1" applyAlignment="1">
      <alignment horizontal="left" vertical="center"/>
    </xf>
    <xf numFmtId="4" fontId="18" fillId="0" borderId="10" xfId="0" applyNumberFormat="1" applyFont="1" applyFill="1" applyBorder="1" applyAlignment="1">
      <alignment horizontal="right" vertical="center"/>
    </xf>
    <xf numFmtId="170" fontId="18" fillId="0" borderId="10" xfId="0" applyNumberFormat="1" applyFont="1" applyFill="1" applyBorder="1" applyAlignment="1">
      <alignment horizontal="left" vertical="center"/>
    </xf>
    <xf numFmtId="4" fontId="18" fillId="0" borderId="11" xfId="0" applyNumberFormat="1" applyFont="1" applyFill="1" applyBorder="1" applyAlignment="1">
      <alignment horizontal="justify" vertical="center" wrapText="1"/>
    </xf>
    <xf numFmtId="4" fontId="18" fillId="0" borderId="12" xfId="0" applyNumberFormat="1" applyFont="1" applyFill="1" applyBorder="1" applyAlignment="1">
      <alignment horizontal="justify" vertical="center" wrapText="1"/>
    </xf>
    <xf numFmtId="4" fontId="18" fillId="0" borderId="13" xfId="0" applyNumberFormat="1" applyFont="1" applyFill="1" applyBorder="1" applyAlignment="1">
      <alignment horizontal="justify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3" fontId="19" fillId="0" borderId="11" xfId="0" applyFont="1" applyFill="1" applyBorder="1" applyAlignment="1">
      <alignment horizontal="left" vertical="center"/>
    </xf>
    <xf numFmtId="3" fontId="19" fillId="0" borderId="12" xfId="0" applyFont="1" applyFill="1" applyBorder="1" applyAlignment="1">
      <alignment horizontal="left" vertical="center"/>
    </xf>
    <xf numFmtId="3" fontId="19" fillId="0" borderId="13" xfId="0" applyFont="1" applyFill="1" applyBorder="1" applyAlignment="1">
      <alignment horizontal="left" vertical="center"/>
    </xf>
    <xf numFmtId="3" fontId="19" fillId="11" borderId="11" xfId="0" applyFont="1" applyFill="1" applyBorder="1" applyAlignment="1">
      <alignment horizontal="left" vertical="center"/>
    </xf>
    <xf numFmtId="3" fontId="19" fillId="11" borderId="12" xfId="0" applyFont="1" applyFill="1" applyBorder="1" applyAlignment="1">
      <alignment horizontal="left" vertical="center"/>
    </xf>
    <xf numFmtId="3" fontId="19" fillId="11" borderId="13" xfId="0" applyFont="1" applyFill="1" applyBorder="1" applyAlignment="1">
      <alignment horizontal="left" vertical="center"/>
    </xf>
    <xf numFmtId="0" fontId="18" fillId="0" borderId="11" xfId="0" applyNumberFormat="1" applyFont="1" applyFill="1" applyBorder="1" applyAlignment="1">
      <alignment horizontal="center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32" fillId="25" borderId="20" xfId="64" applyFont="1" applyFill="1" applyBorder="1" applyAlignment="1">
      <alignment horizontal="center" vertical="center"/>
    </xf>
    <xf numFmtId="0" fontId="32" fillId="25" borderId="22" xfId="64" applyFont="1" applyFill="1" applyBorder="1" applyAlignment="1">
      <alignment horizontal="center" vertical="center"/>
    </xf>
    <xf numFmtId="0" fontId="32" fillId="25" borderId="14" xfId="64" applyFont="1" applyFill="1" applyBorder="1" applyAlignment="1">
      <alignment horizontal="center" vertical="center"/>
    </xf>
    <xf numFmtId="0" fontId="48" fillId="0" borderId="26" xfId="64" applyFont="1" applyFill="1" applyBorder="1" applyAlignment="1">
      <alignment horizontal="justify" vertical="center" wrapText="1"/>
    </xf>
    <xf numFmtId="0" fontId="48" fillId="0" borderId="27" xfId="64" applyFont="1" applyFill="1" applyBorder="1" applyAlignment="1">
      <alignment horizontal="justify" vertical="center" wrapText="1"/>
    </xf>
    <xf numFmtId="0" fontId="48" fillId="0" borderId="16" xfId="64" applyFont="1" applyFill="1" applyBorder="1" applyAlignment="1">
      <alignment horizontal="justify" vertical="center" wrapText="1"/>
    </xf>
    <xf numFmtId="0" fontId="19" fillId="0" borderId="26" xfId="64" applyFont="1" applyBorder="1" applyAlignment="1">
      <alignment horizontal="center"/>
    </xf>
    <xf numFmtId="0" fontId="19" fillId="0" borderId="27" xfId="64" applyFont="1" applyBorder="1" applyAlignment="1">
      <alignment horizontal="center"/>
    </xf>
    <xf numFmtId="0" fontId="19" fillId="0" borderId="16" xfId="64" applyFont="1" applyBorder="1" applyAlignment="1">
      <alignment horizontal="center"/>
    </xf>
    <xf numFmtId="0" fontId="36" fillId="23" borderId="0" xfId="0" applyNumberFormat="1" applyFont="1" applyFill="1" applyBorder="1" applyAlignment="1">
      <alignment horizontal="center" vertical="center"/>
    </xf>
    <xf numFmtId="0" fontId="26" fillId="0" borderId="10" xfId="35" applyFont="1" applyFill="1" applyBorder="1" applyAlignment="1">
      <alignment horizontal="center" vertical="center"/>
    </xf>
    <xf numFmtId="0" fontId="42" fillId="0" borderId="0" xfId="69" applyFont="1" applyAlignment="1">
      <alignment horizontal="center"/>
    </xf>
    <xf numFmtId="0" fontId="19" fillId="0" borderId="0" xfId="69" applyFont="1" applyAlignment="1">
      <alignment horizontal="center"/>
    </xf>
    <xf numFmtId="0" fontId="40" fillId="0" borderId="0" xfId="69" applyFont="1" applyAlignment="1">
      <alignment horizontal="center"/>
    </xf>
    <xf numFmtId="0" fontId="41" fillId="0" borderId="0" xfId="69" applyFont="1" applyAlignment="1">
      <alignment horizontal="left" readingOrder="1"/>
    </xf>
    <xf numFmtId="0" fontId="19" fillId="0" borderId="0" xfId="69" applyFont="1" applyAlignment="1">
      <alignment horizontal="left"/>
    </xf>
    <xf numFmtId="0" fontId="33" fillId="11" borderId="22" xfId="69" applyFont="1" applyFill="1" applyBorder="1" applyAlignment="1">
      <alignment horizontal="center"/>
    </xf>
    <xf numFmtId="0" fontId="33" fillId="11" borderId="14" xfId="69" applyFont="1" applyFill="1" applyBorder="1" applyAlignment="1">
      <alignment horizontal="center"/>
    </xf>
    <xf numFmtId="0" fontId="33" fillId="11" borderId="0" xfId="69" applyFont="1" applyFill="1" applyBorder="1" applyAlignment="1">
      <alignment horizontal="center"/>
    </xf>
    <xf numFmtId="0" fontId="33" fillId="11" borderId="15" xfId="69" applyFont="1" applyFill="1" applyBorder="1" applyAlignment="1">
      <alignment horizontal="center"/>
    </xf>
    <xf numFmtId="0" fontId="33" fillId="11" borderId="23" xfId="69" applyFont="1" applyFill="1" applyBorder="1" applyAlignment="1">
      <alignment horizontal="center"/>
    </xf>
    <xf numFmtId="0" fontId="33" fillId="11" borderId="36" xfId="69" applyFont="1" applyFill="1" applyBorder="1" applyAlignment="1">
      <alignment horizontal="center"/>
    </xf>
    <xf numFmtId="0" fontId="33" fillId="0" borderId="37" xfId="69" applyFont="1" applyBorder="1" applyAlignment="1">
      <alignment horizontal="center" vertical="center"/>
    </xf>
    <xf numFmtId="0" fontId="33" fillId="0" borderId="38" xfId="69" applyFont="1" applyBorder="1" applyAlignment="1">
      <alignment horizontal="center" vertical="center"/>
    </xf>
    <xf numFmtId="0" fontId="33" fillId="0" borderId="39" xfId="69" applyFont="1" applyBorder="1" applyAlignment="1">
      <alignment horizontal="center" vertical="center"/>
    </xf>
    <xf numFmtId="0" fontId="33" fillId="0" borderId="40" xfId="69" applyFont="1" applyBorder="1" applyAlignment="1">
      <alignment horizontal="center" vertical="center"/>
    </xf>
    <xf numFmtId="0" fontId="33" fillId="0" borderId="20" xfId="69" applyFont="1" applyBorder="1" applyAlignment="1">
      <alignment horizontal="center" vertical="center" wrapText="1"/>
    </xf>
    <xf numFmtId="0" fontId="33" fillId="0" borderId="22" xfId="69" applyFont="1" applyBorder="1" applyAlignment="1">
      <alignment horizontal="center" vertical="center" wrapText="1"/>
    </xf>
    <xf numFmtId="0" fontId="33" fillId="0" borderId="14" xfId="69" applyFont="1" applyBorder="1" applyAlignment="1">
      <alignment horizontal="center" vertical="center" wrapText="1"/>
    </xf>
    <xf numFmtId="0" fontId="33" fillId="0" borderId="35" xfId="69" applyFont="1" applyBorder="1" applyAlignment="1">
      <alignment horizontal="center" vertical="center" wrapText="1"/>
    </xf>
    <xf numFmtId="0" fontId="33" fillId="0" borderId="23" xfId="69" applyFont="1" applyBorder="1" applyAlignment="1">
      <alignment horizontal="center" vertical="center" wrapText="1"/>
    </xf>
    <xf numFmtId="0" fontId="33" fillId="0" borderId="36" xfId="69" applyFont="1" applyBorder="1" applyAlignment="1">
      <alignment horizontal="center" vertical="center" wrapText="1"/>
    </xf>
    <xf numFmtId="0" fontId="18" fillId="0" borderId="20" xfId="69" applyFont="1" applyBorder="1" applyAlignment="1">
      <alignment horizontal="center"/>
    </xf>
    <xf numFmtId="0" fontId="18" fillId="0" borderId="22" xfId="69" applyFont="1" applyBorder="1" applyAlignment="1">
      <alignment horizontal="center"/>
    </xf>
    <xf numFmtId="0" fontId="18" fillId="0" borderId="14" xfId="69" applyFont="1" applyBorder="1" applyAlignment="1">
      <alignment horizontal="center"/>
    </xf>
    <xf numFmtId="3" fontId="33" fillId="0" borderId="34" xfId="69" applyNumberFormat="1" applyFont="1" applyBorder="1" applyAlignment="1">
      <alignment horizontal="center" vertical="center"/>
    </xf>
    <xf numFmtId="3" fontId="33" fillId="0" borderId="10" xfId="69" applyNumberFormat="1" applyFont="1" applyBorder="1" applyAlignment="1">
      <alignment horizontal="center" vertical="center"/>
    </xf>
    <xf numFmtId="4" fontId="32" fillId="0" borderId="10" xfId="69" applyNumberFormat="1" applyFont="1" applyBorder="1" applyAlignment="1">
      <alignment horizontal="center" vertical="center"/>
    </xf>
    <xf numFmtId="4" fontId="32" fillId="0" borderId="43" xfId="69" applyNumberFormat="1" applyFont="1" applyBorder="1" applyAlignment="1">
      <alignment horizontal="center" vertical="center"/>
    </xf>
    <xf numFmtId="0" fontId="18" fillId="0" borderId="35" xfId="69" applyFont="1" applyBorder="1" applyAlignment="1">
      <alignment horizontal="center"/>
    </xf>
    <xf numFmtId="0" fontId="18" fillId="0" borderId="23" xfId="69" applyFont="1" applyBorder="1" applyAlignment="1">
      <alignment horizontal="center"/>
    </xf>
    <xf numFmtId="0" fontId="18" fillId="0" borderId="36" xfId="69" applyFont="1" applyBorder="1" applyAlignment="1">
      <alignment horizontal="center"/>
    </xf>
    <xf numFmtId="3" fontId="33" fillId="0" borderId="26" xfId="69" applyNumberFormat="1" applyFont="1" applyBorder="1" applyAlignment="1">
      <alignment horizontal="center" vertical="center"/>
    </xf>
    <xf numFmtId="3" fontId="33" fillId="0" borderId="27" xfId="69" applyNumberFormat="1" applyFont="1" applyBorder="1" applyAlignment="1">
      <alignment horizontal="center" vertical="center"/>
    </xf>
    <xf numFmtId="3" fontId="33" fillId="0" borderId="16" xfId="69" applyNumberFormat="1" applyFont="1" applyBorder="1" applyAlignment="1">
      <alignment horizontal="center" vertical="center"/>
    </xf>
    <xf numFmtId="4" fontId="32" fillId="0" borderId="26" xfId="69" applyNumberFormat="1" applyFont="1" applyBorder="1" applyAlignment="1">
      <alignment horizontal="center" vertical="center"/>
    </xf>
    <xf numFmtId="4" fontId="32" fillId="0" borderId="27" xfId="69" applyNumberFormat="1" applyFont="1" applyBorder="1" applyAlignment="1">
      <alignment horizontal="center" vertical="center"/>
    </xf>
    <xf numFmtId="4" fontId="32" fillId="0" borderId="16" xfId="69" applyNumberFormat="1" applyFont="1" applyBorder="1" applyAlignment="1">
      <alignment horizontal="center" vertical="center"/>
    </xf>
  </cellXfs>
  <cellStyles count="7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Comma 2" xfId="66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uro" xfId="30"/>
    <cellStyle name="Excel Built-in Normal" xfId="64"/>
    <cellStyle name="Incorreto" xfId="31" builtinId="27" customBuiltin="1"/>
    <cellStyle name="Indefinido" xfId="32"/>
    <cellStyle name="Moeda 2" xfId="67"/>
    <cellStyle name="Neutra" xfId="33" builtinId="28" customBuiltin="1"/>
    <cellStyle name="Normal" xfId="0" builtinId="0"/>
    <cellStyle name="Normal 2" xfId="34"/>
    <cellStyle name="Normal 2 2" xfId="35"/>
    <cellStyle name="Normal 2_Material" xfId="36"/>
    <cellStyle name="Normal 3" xfId="37"/>
    <cellStyle name="Normal 3 2" xfId="38"/>
    <cellStyle name="Normal 3_Material" xfId="39"/>
    <cellStyle name="Normal 4" xfId="40"/>
    <cellStyle name="Normal 5" xfId="62"/>
    <cellStyle name="Normal 6" xfId="68"/>
    <cellStyle name="Normal 7" xfId="69"/>
    <cellStyle name="Normal_Estrutura_de_preço_-_CODEVASF_versão8" xfId="41"/>
    <cellStyle name="Nota" xfId="42" builtinId="10" customBuiltin="1"/>
    <cellStyle name="Porcentagem 2" xfId="43"/>
    <cellStyle name="Saída" xfId="44" builtinId="21" customBuiltin="1"/>
    <cellStyle name="Separador de milhares" xfId="45" builtinId="3"/>
    <cellStyle name="Separador de milhares [0] 2" xfId="46"/>
    <cellStyle name="Separador de milhares [0] 3" xfId="47"/>
    <cellStyle name="Separador de milhares 2" xfId="48"/>
    <cellStyle name="Separador de milhares 2 2" xfId="49"/>
    <cellStyle name="Separador de milhares 3" xfId="50"/>
    <cellStyle name="Separador de milhares 3 2" xfId="51"/>
    <cellStyle name="Separador de milhares 4" xfId="52"/>
    <cellStyle name="Separador de milhares 4 2" xfId="53"/>
    <cellStyle name="Separador de milhares 5" xfId="63"/>
    <cellStyle name="Separador de milhares 6" xfId="65"/>
    <cellStyle name="Texto de Aviso" xfId="54" builtinId="11" customBuiltin="1"/>
    <cellStyle name="Texto Explicativo" xfId="55" builtinId="53" customBuiltin="1"/>
    <cellStyle name="Título 1" xfId="56" builtinId="16" customBuiltin="1"/>
    <cellStyle name="Título 1 1" xfId="57"/>
    <cellStyle name="Título 2" xfId="58" builtinId="17" customBuiltin="1"/>
    <cellStyle name="Título 3" xfId="59" builtinId="18" customBuiltin="1"/>
    <cellStyle name="Título 4" xfId="60" builtinId="19" customBuiltin="1"/>
    <cellStyle name="Total" xfId="61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B84747"/>
      <rgbColor rgb="00FFFFC0"/>
      <rgbColor rgb="00A0E0E0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66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2083905</xdr:colOff>
      <xdr:row>1</xdr:row>
      <xdr:rowOff>66675</xdr:rowOff>
    </xdr:from>
    <xdr:to>
      <xdr:col>7</xdr:col>
      <xdr:colOff>752476</xdr:colOff>
      <xdr:row>5</xdr:row>
      <xdr:rowOff>133350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895726" y="66675"/>
          <a:ext cx="5512076" cy="729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Ministério da Integração Nacional</a:t>
          </a: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47625</xdr:colOff>
      <xdr:row>1</xdr:row>
      <xdr:rowOff>85725</xdr:rowOff>
    </xdr:from>
    <xdr:to>
      <xdr:col>3</xdr:col>
      <xdr:colOff>2076450</xdr:colOff>
      <xdr:row>5</xdr:row>
      <xdr:rowOff>152400</xdr:rowOff>
    </xdr:to>
    <xdr:pic>
      <xdr:nvPicPr>
        <xdr:cNvPr id="8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37338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2083905</xdr:colOff>
      <xdr:row>2</xdr:row>
      <xdr:rowOff>66675</xdr:rowOff>
    </xdr:from>
    <xdr:to>
      <xdr:col>7</xdr:col>
      <xdr:colOff>752476</xdr:colOff>
      <xdr:row>6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398355" y="200025"/>
          <a:ext cx="513604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Ministério da Integração Nacional</a:t>
          </a: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47625</xdr:colOff>
      <xdr:row>2</xdr:row>
      <xdr:rowOff>85725</xdr:rowOff>
    </xdr:from>
    <xdr:to>
      <xdr:col>3</xdr:col>
      <xdr:colOff>2076450</xdr:colOff>
      <xdr:row>6</xdr:row>
      <xdr:rowOff>152400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31242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161924</xdr:colOff>
      <xdr:row>1</xdr:row>
      <xdr:rowOff>152400</xdr:rowOff>
    </xdr:from>
    <xdr:to>
      <xdr:col>5</xdr:col>
      <xdr:colOff>3790949</xdr:colOff>
      <xdr:row>4</xdr:row>
      <xdr:rowOff>114300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381374" y="323850"/>
          <a:ext cx="5800725" cy="5619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0160" tIns="20160" rIns="20160" bIns="2016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- CODEVASF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3ªSuperintendência Regional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PATE/Desktop/CODEVASF%20-%20diversos/Quadra%20Poliesportiva%20-%20Ilha%20de%20Massangano/OR&#199;AMENTO%20-%20QUADRA%20POLIESPORTIVA%20DA%20COMUNIDADE%20ILHA%20MASSANG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ote%202/Or&#231;amento_Petrolina_20_07_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PATE/Desktop/Arquivos%202012/Barragens/Or&#231;amento%20Barragens%20&#193;gua%20Fria,%20V&#225;rzea%20dos%20Ramos%20e%20Bom%20Jardim%20-%20Lote%2001/Or&#231;amento%20Barragens%20&#193;gua%20Fria,%20V&#225;rzea%20dos%20Ramos%20e%20Bom%20Jardim%20(Lote%20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PATE/Desktop/Arquivos%202012/Barragens/Or&#231;amento%20Barragem%20Volta%20do%20Riacho,%20Soledade,%20&#193;gua%20Branca%20e%20Deserto%20Lote%2002/Or&#231;amento%20das%20Barragens%20Volta%20do%20Riacho,%20Soledade,%20&#193;gua%20Branca%20e%20Deser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rea%20de%20Trabalho\Area%20de%20Trabalho\Instala&#231;&#245;es%20Prediais\Conj%20Sto%20Antonio\CD%20%20Sto_AntonioIII\Volume03\Or&#231;amento\Or&#231;amento%20conj.%20Santo%20Ant.%20III-INFRAESTRUTURA-GERAL-15-06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Meus%20documentos\MATADOURO%20DE%20PEIXINHOS\ORCA\OR0212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Descad%202002\Djair\Teatro\Cine%20Teatro\orca-afogados%20da%20ingazeira%20eletric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"/>
      <sheetName val="CPU"/>
      <sheetName val="Insumos"/>
      <sheetName val="BDI"/>
      <sheetName val="Mem. Cálc."/>
      <sheetName val="Horista"/>
      <sheetName val="Mensalista"/>
      <sheetName val="Veiculo"/>
      <sheetName val="PO - I"/>
    </sheetNames>
    <sheetDataSet>
      <sheetData sheetId="0" refreshError="1"/>
      <sheetData sheetId="1"/>
      <sheetData sheetId="2">
        <row r="81">
          <cell r="D81">
            <v>3.8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mCálculo"/>
      <sheetName val="ResumoGeral"/>
      <sheetName val="PLANILHA SERVIÇOS"/>
      <sheetName val="PL. MATERIAIS"/>
      <sheetName val="Seccion_Caatinguinha"/>
      <sheetName val="Composições Planilhas"/>
      <sheetName val="Seccion_Pedrinhas"/>
      <sheetName val="Insumos"/>
      <sheetName val="Seccion.Serrote do urubu"/>
      <sheetName val="Seccion_A. da Cabaceira"/>
      <sheetName val="Seccion_A. Massangano"/>
      <sheetName val="Cronograma"/>
      <sheetName val="Equipamentos(nãoimprimir)"/>
      <sheetName val="BDI SERVIÇO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D5">
            <v>1.2796000000000001</v>
          </cell>
        </row>
        <row r="11">
          <cell r="E11">
            <v>8.4499999999999993</v>
          </cell>
        </row>
        <row r="18">
          <cell r="E18">
            <v>2.92</v>
          </cell>
        </row>
        <row r="19">
          <cell r="E19">
            <v>2.11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CPU"/>
      <sheetName val="Insumos"/>
      <sheetName val="Veiculo"/>
      <sheetName val="Veículo Fiscalização"/>
      <sheetName val="PO - I"/>
      <sheetName val="Deslocamen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CPU"/>
      <sheetName val="Insumos"/>
      <sheetName val="Veiculo"/>
      <sheetName val="Veículo Fiscalização"/>
      <sheetName val="PO - 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FRA-GERAL"/>
      <sheetName val="TERR-PAV-DRENAGEM"/>
      <sheetName val="AGUA"/>
      <sheetName val="ESGOTO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F,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18.16.005</v>
          </cell>
          <cell r="C148" t="str">
            <v>Ponto de tomada de embutir (2P)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</row>
        <row r="149">
          <cell r="B149" t="str">
            <v>18.16.010</v>
          </cell>
          <cell r="C149" t="str">
            <v>Tomada de embutir (2P)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3.9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6.76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8.8800000000000008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6.71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8.93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5.19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0.85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0.9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1.29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1.56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2.06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2.9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3.85</v>
          </cell>
          <cell r="G179">
            <v>0</v>
          </cell>
        </row>
        <row r="180">
          <cell r="B180" t="str">
            <v>xx.xxx.xx</v>
          </cell>
          <cell r="C180" t="str">
            <v>Cabo de cobre (1 condutor), têmpera mole, encordoamento classe 2, isolamento de PVC - Flame Resistant - 70 C, 0,6 / 1 Kv, cobertura de PVC-ST 1, Foremax ou similar, S.M. - 70,0 mm², inclusive instalação em eletroduto.</v>
          </cell>
          <cell r="D180" t="str">
            <v>m</v>
          </cell>
          <cell r="F180">
            <v>4.91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6.01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8.06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30.85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45.39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115.39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36 CA, eletromar ou similar, para 36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xxx.x</v>
          </cell>
          <cell r="C273" t="str">
            <v>Luminária alta eficiência, para lâmpada a vapor de sodio de 150 W, fechada com alojamento para equipamentos auxiliares, mod. TESLA, fab. ALMEC ou similar, completa, inclusive,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4"/>
  <sheetViews>
    <sheetView showGridLines="0" tabSelected="1" view="pageBreakPreview" zoomScale="110" zoomScaleSheetLayoutView="110" workbookViewId="0">
      <selection activeCell="I12" sqref="I12"/>
    </sheetView>
  </sheetViews>
  <sheetFormatPr defaultColWidth="13.5703125" defaultRowHeight="12.75"/>
  <cols>
    <col min="1" max="1" width="3.28515625" style="223" customWidth="1"/>
    <col min="2" max="2" width="6.140625" style="219" customWidth="1"/>
    <col min="3" max="3" width="10.28515625" style="219" customWidth="1"/>
    <col min="4" max="4" width="62.28515625" style="220" customWidth="1"/>
    <col min="5" max="5" width="9" style="219" customWidth="1"/>
    <col min="6" max="6" width="13.5703125" style="221" customWidth="1"/>
    <col min="7" max="7" width="12.140625" style="221" customWidth="1"/>
    <col min="8" max="8" width="19.7109375" style="222" customWidth="1"/>
    <col min="9" max="9" width="13.28515625" style="223" customWidth="1"/>
    <col min="10" max="10" width="16.42578125" style="223" customWidth="1"/>
    <col min="11" max="11" width="9.140625" style="223" customWidth="1"/>
    <col min="12" max="16384" width="13.5703125" style="223"/>
  </cols>
  <sheetData>
    <row r="1" spans="2:9" ht="10.5" customHeight="1"/>
    <row r="2" spans="2:9">
      <c r="B2" s="224"/>
      <c r="C2" s="225"/>
      <c r="D2" s="226"/>
      <c r="E2" s="226"/>
      <c r="F2" s="227"/>
      <c r="G2" s="227"/>
      <c r="H2" s="228"/>
    </row>
    <row r="3" spans="2:9">
      <c r="B3" s="229"/>
      <c r="C3" s="230"/>
      <c r="D3" s="231"/>
      <c r="E3" s="231"/>
      <c r="F3" s="222"/>
      <c r="G3" s="222"/>
      <c r="H3" s="232"/>
    </row>
    <row r="4" spans="2:9">
      <c r="B4" s="229"/>
      <c r="C4" s="230"/>
      <c r="D4" s="231"/>
      <c r="E4" s="231"/>
      <c r="F4" s="222"/>
      <c r="G4" s="222"/>
      <c r="H4" s="232"/>
    </row>
    <row r="5" spans="2:9">
      <c r="B5" s="229"/>
      <c r="C5" s="230"/>
      <c r="D5" s="231"/>
      <c r="E5" s="231"/>
      <c r="F5" s="222"/>
      <c r="G5" s="222"/>
      <c r="H5" s="232"/>
    </row>
    <row r="6" spans="2:9">
      <c r="B6" s="229"/>
      <c r="C6" s="230"/>
      <c r="D6" s="231"/>
      <c r="E6" s="231"/>
      <c r="F6" s="222"/>
      <c r="G6" s="222"/>
      <c r="H6" s="232"/>
    </row>
    <row r="7" spans="2:9" ht="5.25" customHeight="1">
      <c r="B7" s="233"/>
      <c r="C7" s="234"/>
      <c r="D7" s="235"/>
      <c r="E7" s="235"/>
      <c r="F7" s="236"/>
      <c r="G7" s="236"/>
      <c r="H7" s="237"/>
    </row>
    <row r="8" spans="2:9" ht="37.5" customHeight="1">
      <c r="B8" s="274" t="s">
        <v>165</v>
      </c>
      <c r="C8" s="275"/>
      <c r="D8" s="275"/>
      <c r="E8" s="275"/>
      <c r="F8" s="275"/>
      <c r="G8" s="275"/>
      <c r="H8" s="275"/>
    </row>
    <row r="9" spans="2:9" ht="15" customHeight="1">
      <c r="B9" s="276"/>
      <c r="C9" s="276"/>
      <c r="D9" s="276"/>
      <c r="E9" s="276"/>
      <c r="F9" s="276"/>
      <c r="G9" s="276"/>
      <c r="H9" s="276"/>
    </row>
    <row r="10" spans="2:9" ht="22.5" customHeight="1">
      <c r="B10" s="277" t="s">
        <v>168</v>
      </c>
      <c r="C10" s="277"/>
      <c r="D10" s="277"/>
      <c r="E10" s="277"/>
      <c r="F10" s="277"/>
      <c r="G10" s="277"/>
      <c r="H10" s="277"/>
    </row>
    <row r="11" spans="2:9" ht="41.25" customHeight="1">
      <c r="B11" s="280" t="s">
        <v>117</v>
      </c>
      <c r="C11" s="280"/>
      <c r="D11" s="146" t="s">
        <v>169</v>
      </c>
      <c r="E11" s="282" t="s">
        <v>112</v>
      </c>
      <c r="F11" s="282"/>
      <c r="G11" s="282"/>
      <c r="H11" s="216">
        <f>H16+H22</f>
        <v>113588.13</v>
      </c>
      <c r="I11" s="238">
        <v>113588.13</v>
      </c>
    </row>
    <row r="12" spans="2:9" ht="15" customHeight="1">
      <c r="B12" s="278"/>
      <c r="C12" s="278"/>
      <c r="D12" s="278"/>
      <c r="E12" s="278"/>
      <c r="F12" s="278"/>
      <c r="G12" s="278"/>
      <c r="H12" s="278"/>
      <c r="I12" s="238"/>
    </row>
    <row r="13" spans="2:9" ht="23.25" customHeight="1">
      <c r="B13" s="279" t="s">
        <v>75</v>
      </c>
      <c r="C13" s="279"/>
      <c r="D13" s="279"/>
      <c r="E13" s="279"/>
      <c r="F13" s="279"/>
      <c r="G13" s="279"/>
      <c r="H13" s="279"/>
    </row>
    <row r="14" spans="2:9" ht="17.100000000000001" customHeight="1">
      <c r="B14" s="276" t="s">
        <v>33</v>
      </c>
      <c r="C14" s="276" t="s">
        <v>47</v>
      </c>
      <c r="D14" s="274" t="s">
        <v>48</v>
      </c>
      <c r="E14" s="276" t="s">
        <v>25</v>
      </c>
      <c r="F14" s="284" t="s">
        <v>3</v>
      </c>
      <c r="G14" s="283" t="s">
        <v>49</v>
      </c>
      <c r="H14" s="283"/>
    </row>
    <row r="15" spans="2:9" ht="17.100000000000001" customHeight="1">
      <c r="B15" s="276"/>
      <c r="C15" s="276"/>
      <c r="D15" s="274"/>
      <c r="E15" s="276"/>
      <c r="F15" s="284"/>
      <c r="G15" s="215" t="s">
        <v>50</v>
      </c>
      <c r="H15" s="215" t="s">
        <v>81</v>
      </c>
    </row>
    <row r="16" spans="2:9" ht="24" customHeight="1">
      <c r="B16" s="147" t="s">
        <v>51</v>
      </c>
      <c r="C16" s="281" t="s">
        <v>73</v>
      </c>
      <c r="D16" s="281"/>
      <c r="E16" s="281"/>
      <c r="F16" s="281"/>
      <c r="G16" s="281"/>
      <c r="H16" s="217">
        <f>SUM(H17:H21)</f>
        <v>10071.790000000001</v>
      </c>
    </row>
    <row r="17" spans="2:10" ht="45.75" customHeight="1">
      <c r="B17" s="239" t="s">
        <v>44</v>
      </c>
      <c r="C17" s="239" t="s">
        <v>76</v>
      </c>
      <c r="D17" s="240" t="s">
        <v>146</v>
      </c>
      <c r="E17" s="241" t="s">
        <v>36</v>
      </c>
      <c r="F17" s="206">
        <v>6</v>
      </c>
      <c r="G17" s="242">
        <f>CPU!I30</f>
        <v>274.83</v>
      </c>
      <c r="H17" s="242">
        <f>G17*F17</f>
        <v>1648.98</v>
      </c>
      <c r="I17" s="223">
        <v>2</v>
      </c>
      <c r="J17" s="223">
        <f>10000/50</f>
        <v>200</v>
      </c>
    </row>
    <row r="18" spans="2:10" ht="18" customHeight="1">
      <c r="B18" s="239" t="s">
        <v>45</v>
      </c>
      <c r="C18" s="239" t="s">
        <v>69</v>
      </c>
      <c r="D18" s="243" t="s">
        <v>116</v>
      </c>
      <c r="E18" s="241" t="s">
        <v>40</v>
      </c>
      <c r="F18" s="206">
        <v>1</v>
      </c>
      <c r="G18" s="242">
        <f>CPU!I63</f>
        <v>522.12</v>
      </c>
      <c r="H18" s="242">
        <f>G18*F18</f>
        <v>522.12</v>
      </c>
      <c r="I18" s="223">
        <v>6</v>
      </c>
    </row>
    <row r="19" spans="2:10" ht="18" customHeight="1">
      <c r="B19" s="239" t="s">
        <v>46</v>
      </c>
      <c r="C19" s="239" t="s">
        <v>70</v>
      </c>
      <c r="D19" s="243" t="s">
        <v>115</v>
      </c>
      <c r="E19" s="241" t="s">
        <v>40</v>
      </c>
      <c r="F19" s="206">
        <v>1</v>
      </c>
      <c r="G19" s="242">
        <f>CPU!I95</f>
        <v>522.12</v>
      </c>
      <c r="H19" s="242">
        <f>G19*F19</f>
        <v>522.12</v>
      </c>
      <c r="I19" s="223">
        <v>6</v>
      </c>
    </row>
    <row r="20" spans="2:10" ht="29.1" customHeight="1">
      <c r="B20" s="239" t="s">
        <v>83</v>
      </c>
      <c r="C20" s="239" t="s">
        <v>71</v>
      </c>
      <c r="D20" s="243" t="s">
        <v>111</v>
      </c>
      <c r="E20" s="241" t="s">
        <v>40</v>
      </c>
      <c r="F20" s="206">
        <v>1</v>
      </c>
      <c r="G20" s="242">
        <f>CPU!I140</f>
        <v>1879.66</v>
      </c>
      <c r="H20" s="242">
        <f>G20*F20</f>
        <v>1879.66</v>
      </c>
      <c r="I20" s="223">
        <v>6</v>
      </c>
    </row>
    <row r="21" spans="2:10" ht="18" customHeight="1">
      <c r="B21" s="239" t="s">
        <v>84</v>
      </c>
      <c r="C21" s="239" t="s">
        <v>72</v>
      </c>
      <c r="D21" s="243" t="s">
        <v>91</v>
      </c>
      <c r="E21" s="241" t="s">
        <v>30</v>
      </c>
      <c r="F21" s="206">
        <v>3</v>
      </c>
      <c r="G21" s="242">
        <f>CPU!I173</f>
        <v>1832.97</v>
      </c>
      <c r="H21" s="242">
        <f>G21*F21</f>
        <v>5498.91</v>
      </c>
      <c r="I21" s="223">
        <v>6</v>
      </c>
    </row>
    <row r="22" spans="2:10" ht="24" customHeight="1">
      <c r="B22" s="147" t="s">
        <v>52</v>
      </c>
      <c r="C22" s="271" t="s">
        <v>118</v>
      </c>
      <c r="D22" s="272"/>
      <c r="E22" s="272"/>
      <c r="F22" s="272"/>
      <c r="G22" s="273"/>
      <c r="H22" s="217">
        <f>H23</f>
        <v>103516.34</v>
      </c>
    </row>
    <row r="23" spans="2:10" ht="24" customHeight="1">
      <c r="B23" s="214" t="s">
        <v>74</v>
      </c>
      <c r="C23" s="268" t="s">
        <v>145</v>
      </c>
      <c r="D23" s="269"/>
      <c r="E23" s="269"/>
      <c r="F23" s="269"/>
      <c r="G23" s="270"/>
      <c r="H23" s="218">
        <f>SUM(H24:H24)</f>
        <v>103516.34</v>
      </c>
    </row>
    <row r="24" spans="2:10" ht="57.75" customHeight="1">
      <c r="B24" s="239" t="s">
        <v>140</v>
      </c>
      <c r="C24" s="239" t="s">
        <v>124</v>
      </c>
      <c r="D24" s="60" t="s">
        <v>171</v>
      </c>
      <c r="E24" s="244" t="s">
        <v>35</v>
      </c>
      <c r="F24" s="242">
        <v>20257.599999999999</v>
      </c>
      <c r="G24" s="206">
        <f>CPU!I210</f>
        <v>5.1100000000000003</v>
      </c>
      <c r="H24" s="242">
        <f>G24*F24</f>
        <v>103516.34</v>
      </c>
      <c r="I24" s="223">
        <f>2.27*1.225</f>
        <v>2.7807499999999998</v>
      </c>
    </row>
  </sheetData>
  <sortState ref="C170:C171">
    <sortCondition ref="C170"/>
  </sortState>
  <mergeCells count="16">
    <mergeCell ref="C23:G23"/>
    <mergeCell ref="C22:G22"/>
    <mergeCell ref="B8:H8"/>
    <mergeCell ref="B9:H9"/>
    <mergeCell ref="B10:H10"/>
    <mergeCell ref="B12:H12"/>
    <mergeCell ref="B13:H13"/>
    <mergeCell ref="B11:C11"/>
    <mergeCell ref="B14:B15"/>
    <mergeCell ref="C14:C15"/>
    <mergeCell ref="D14:D15"/>
    <mergeCell ref="C16:G16"/>
    <mergeCell ref="E11:G11"/>
    <mergeCell ref="G14:H14"/>
    <mergeCell ref="E14:E15"/>
    <mergeCell ref="F14:F15"/>
  </mergeCells>
  <phoneticPr fontId="20" type="noConversion"/>
  <printOptions horizontalCentered="1"/>
  <pageMargins left="0" right="0" top="0.19685039370078741" bottom="0.19685039370078741" header="7.874015748031496E-2" footer="0"/>
  <pageSetup paperSize="9" scale="76" fitToHeight="8" orientation="portrait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L221"/>
  <sheetViews>
    <sheetView view="pageBreakPreview" zoomScale="110" zoomScaleNormal="100" zoomScaleSheetLayoutView="110" workbookViewId="0">
      <selection activeCell="I207" sqref="I207"/>
    </sheetView>
  </sheetViews>
  <sheetFormatPr defaultRowHeight="12.75"/>
  <cols>
    <col min="1" max="1" width="4.140625" customWidth="1"/>
    <col min="2" max="2" width="57.42578125" customWidth="1"/>
    <col min="3" max="3" width="13.28515625" customWidth="1"/>
    <col min="4" max="4" width="9.5703125" style="6" customWidth="1"/>
    <col min="5" max="6" width="9.42578125" bestFit="1" customWidth="1"/>
    <col min="7" max="7" width="11.85546875" customWidth="1"/>
    <col min="8" max="8" width="13.42578125" customWidth="1"/>
    <col min="9" max="9" width="10.7109375" customWidth="1"/>
    <col min="11" max="11" width="15.5703125" customWidth="1"/>
  </cols>
  <sheetData>
    <row r="3" spans="2:12" s="34" customFormat="1" ht="30" customHeight="1">
      <c r="B3" s="72" t="s">
        <v>43</v>
      </c>
      <c r="C3" s="72" t="str">
        <f>'Serviços '!B17</f>
        <v>1.1</v>
      </c>
      <c r="D3" s="291" t="s">
        <v>0</v>
      </c>
      <c r="E3" s="291"/>
      <c r="F3" s="291"/>
      <c r="G3" s="291"/>
      <c r="H3" s="291"/>
      <c r="I3" s="291"/>
      <c r="J3" s="29"/>
    </row>
    <row r="4" spans="2:12" s="28" customFormat="1" ht="30.75" customHeight="1">
      <c r="B4" s="290" t="s">
        <v>167</v>
      </c>
      <c r="C4" s="290"/>
      <c r="D4" s="290"/>
      <c r="E4" s="290"/>
      <c r="F4" s="290"/>
      <c r="G4" s="290"/>
      <c r="H4" s="292" t="s">
        <v>166</v>
      </c>
      <c r="I4" s="292"/>
      <c r="J4" s="30"/>
    </row>
    <row r="5" spans="2:12" s="34" customFormat="1" ht="30" customHeight="1">
      <c r="B5" s="301" t="s">
        <v>170</v>
      </c>
      <c r="C5" s="302"/>
      <c r="D5" s="302"/>
      <c r="E5" s="302"/>
      <c r="F5" s="302"/>
      <c r="G5" s="303"/>
      <c r="H5" s="62" t="s">
        <v>1</v>
      </c>
      <c r="I5" s="62" t="s">
        <v>92</v>
      </c>
      <c r="J5" s="37"/>
    </row>
    <row r="6" spans="2:12" s="34" customFormat="1" ht="30" customHeight="1">
      <c r="B6" s="297" t="s">
        <v>18</v>
      </c>
      <c r="C6" s="297"/>
      <c r="D6" s="297"/>
      <c r="E6" s="297"/>
      <c r="F6" s="297"/>
      <c r="G6" s="297"/>
      <c r="H6" s="297"/>
      <c r="I6" s="297"/>
      <c r="J6" s="38"/>
    </row>
    <row r="7" spans="2:12" s="34" customFormat="1" ht="25.5">
      <c r="B7" s="62" t="s">
        <v>2</v>
      </c>
      <c r="C7" s="41" t="s">
        <v>79</v>
      </c>
      <c r="D7" s="41" t="s">
        <v>3</v>
      </c>
      <c r="E7" s="41" t="s">
        <v>4</v>
      </c>
      <c r="F7" s="41" t="s">
        <v>5</v>
      </c>
      <c r="G7" s="59" t="s">
        <v>6</v>
      </c>
      <c r="H7" s="97" t="s">
        <v>7</v>
      </c>
      <c r="I7" s="62" t="s">
        <v>8</v>
      </c>
      <c r="J7" s="39"/>
    </row>
    <row r="8" spans="2:12" s="34" customFormat="1" ht="15.95" customHeight="1">
      <c r="B8" s="8"/>
      <c r="C8" s="40"/>
      <c r="D8" s="41"/>
      <c r="E8" s="40"/>
      <c r="F8" s="40"/>
      <c r="G8" s="40"/>
      <c r="H8" s="42"/>
      <c r="I8" s="8"/>
      <c r="J8" s="39"/>
    </row>
    <row r="9" spans="2:12" s="34" customFormat="1" ht="15.95" customHeight="1">
      <c r="B9" s="299" t="s">
        <v>9</v>
      </c>
      <c r="C9" s="299"/>
      <c r="D9" s="299"/>
      <c r="E9" s="299"/>
      <c r="F9" s="299"/>
      <c r="G9" s="299"/>
      <c r="H9" s="299"/>
      <c r="I9" s="8"/>
      <c r="J9" s="39"/>
    </row>
    <row r="10" spans="2:12" s="34" customFormat="1" ht="30" customHeight="1">
      <c r="B10" s="297" t="s">
        <v>78</v>
      </c>
      <c r="C10" s="297"/>
      <c r="D10" s="297"/>
      <c r="E10" s="297"/>
      <c r="F10" s="297"/>
      <c r="G10" s="297"/>
      <c r="H10" s="297"/>
      <c r="I10" s="297"/>
      <c r="J10" s="38"/>
      <c r="L10" s="34" t="s">
        <v>93</v>
      </c>
    </row>
    <row r="11" spans="2:12" s="34" customFormat="1" ht="16.5" customHeight="1">
      <c r="B11" s="62" t="s">
        <v>2</v>
      </c>
      <c r="C11" s="41" t="s">
        <v>79</v>
      </c>
      <c r="D11" s="41" t="s">
        <v>3</v>
      </c>
      <c r="E11" s="41"/>
      <c r="F11" s="41"/>
      <c r="G11" s="41"/>
      <c r="H11" s="62" t="s">
        <v>10</v>
      </c>
      <c r="I11" s="62" t="s">
        <v>8</v>
      </c>
      <c r="J11" s="39"/>
    </row>
    <row r="12" spans="2:12" s="34" customFormat="1" ht="18" customHeight="1">
      <c r="B12" s="8" t="s">
        <v>94</v>
      </c>
      <c r="C12" s="41" t="s">
        <v>36</v>
      </c>
      <c r="D12" s="98">
        <v>1</v>
      </c>
      <c r="E12" s="41"/>
      <c r="F12" s="41"/>
      <c r="G12" s="41"/>
      <c r="H12" s="66">
        <f>Insumos!E34</f>
        <v>148.9</v>
      </c>
      <c r="I12" s="62">
        <f>D12*H12</f>
        <v>148.9</v>
      </c>
      <c r="J12" s="43"/>
    </row>
    <row r="13" spans="2:12" s="34" customFormat="1" ht="18" customHeight="1">
      <c r="B13" s="8" t="s">
        <v>119</v>
      </c>
      <c r="C13" s="41" t="s">
        <v>39</v>
      </c>
      <c r="D13" s="98">
        <v>1</v>
      </c>
      <c r="E13" s="41"/>
      <c r="F13" s="41"/>
      <c r="G13" s="41"/>
      <c r="H13" s="66">
        <f>Insumos!E35</f>
        <v>1.02</v>
      </c>
      <c r="I13" s="62">
        <f>D13*H13</f>
        <v>1.02</v>
      </c>
      <c r="J13" s="43"/>
    </row>
    <row r="14" spans="2:12" s="34" customFormat="1" ht="18" customHeight="1">
      <c r="B14" s="8" t="s">
        <v>95</v>
      </c>
      <c r="C14" s="41" t="s">
        <v>39</v>
      </c>
      <c r="D14" s="98">
        <v>8.4</v>
      </c>
      <c r="E14" s="41"/>
      <c r="F14" s="41"/>
      <c r="G14" s="41"/>
      <c r="H14" s="66">
        <f>Insumos!E36</f>
        <v>4.95</v>
      </c>
      <c r="I14" s="62">
        <f>D14*H14</f>
        <v>41.58</v>
      </c>
      <c r="J14" s="43"/>
    </row>
    <row r="15" spans="2:12" s="34" customFormat="1" ht="18" customHeight="1">
      <c r="B15" s="8" t="s">
        <v>37</v>
      </c>
      <c r="C15" s="41" t="s">
        <v>38</v>
      </c>
      <c r="D15" s="98">
        <v>0.1</v>
      </c>
      <c r="E15" s="41"/>
      <c r="F15" s="41"/>
      <c r="G15" s="41"/>
      <c r="H15" s="66">
        <f>Insumos!E38</f>
        <v>5.69</v>
      </c>
      <c r="I15" s="62">
        <f>D15*H15</f>
        <v>0.56999999999999995</v>
      </c>
      <c r="J15" s="43"/>
    </row>
    <row r="16" spans="2:12" s="34" customFormat="1" ht="17.25" customHeight="1">
      <c r="B16" s="299" t="s">
        <v>9</v>
      </c>
      <c r="C16" s="299"/>
      <c r="D16" s="299"/>
      <c r="E16" s="299"/>
      <c r="F16" s="299"/>
      <c r="G16" s="299"/>
      <c r="H16" s="299"/>
      <c r="I16" s="62">
        <f>SUM(I12:I15)</f>
        <v>192.07</v>
      </c>
      <c r="J16" s="44"/>
    </row>
    <row r="17" spans="2:11" s="34" customFormat="1" ht="30" customHeight="1">
      <c r="B17" s="297" t="s">
        <v>11</v>
      </c>
      <c r="C17" s="297"/>
      <c r="D17" s="297"/>
      <c r="E17" s="297"/>
      <c r="F17" s="297"/>
      <c r="G17" s="297"/>
      <c r="H17" s="297"/>
      <c r="I17" s="297"/>
      <c r="J17" s="38"/>
    </row>
    <row r="18" spans="2:11" s="34" customFormat="1" ht="15.95" customHeight="1">
      <c r="B18" s="62" t="s">
        <v>2</v>
      </c>
      <c r="C18" s="41" t="s">
        <v>79</v>
      </c>
      <c r="D18" s="41" t="s">
        <v>3</v>
      </c>
      <c r="E18" s="40"/>
      <c r="F18" s="40"/>
      <c r="G18" s="40"/>
      <c r="H18" s="62" t="s">
        <v>10</v>
      </c>
      <c r="I18" s="62" t="s">
        <v>8</v>
      </c>
      <c r="J18" s="39"/>
    </row>
    <row r="19" spans="2:11" s="34" customFormat="1" ht="15.95" customHeight="1">
      <c r="B19" s="8"/>
      <c r="C19" s="40"/>
      <c r="D19" s="41"/>
      <c r="E19" s="40"/>
      <c r="F19" s="40"/>
      <c r="G19" s="40"/>
      <c r="H19" s="42"/>
      <c r="I19" s="62">
        <v>0</v>
      </c>
      <c r="J19" s="39"/>
    </row>
    <row r="20" spans="2:11" s="34" customFormat="1" ht="15.95" customHeight="1">
      <c r="B20" s="299" t="s">
        <v>9</v>
      </c>
      <c r="C20" s="299"/>
      <c r="D20" s="299"/>
      <c r="E20" s="299"/>
      <c r="F20" s="299"/>
      <c r="G20" s="299"/>
      <c r="H20" s="299"/>
      <c r="I20" s="62">
        <f>SUM(I19)</f>
        <v>0</v>
      </c>
      <c r="J20" s="39"/>
    </row>
    <row r="21" spans="2:11" s="34" customFormat="1" ht="30" customHeight="1">
      <c r="B21" s="297" t="s">
        <v>27</v>
      </c>
      <c r="C21" s="297"/>
      <c r="D21" s="297"/>
      <c r="E21" s="297"/>
      <c r="F21" s="297"/>
      <c r="G21" s="297"/>
      <c r="H21" s="297"/>
      <c r="I21" s="297"/>
      <c r="J21" s="38"/>
    </row>
    <row r="22" spans="2:11" s="34" customFormat="1" ht="18" customHeight="1">
      <c r="B22" s="62" t="s">
        <v>2</v>
      </c>
      <c r="C22" s="41" t="s">
        <v>79</v>
      </c>
      <c r="D22" s="41" t="s">
        <v>3</v>
      </c>
      <c r="E22" s="40"/>
      <c r="F22" s="40"/>
      <c r="G22" s="40"/>
      <c r="H22" s="62" t="s">
        <v>10</v>
      </c>
      <c r="I22" s="62" t="s">
        <v>8</v>
      </c>
      <c r="J22" s="39"/>
    </row>
    <row r="23" spans="2:11" s="34" customFormat="1" ht="18" customHeight="1">
      <c r="B23" s="8" t="s">
        <v>16</v>
      </c>
      <c r="C23" s="41" t="s">
        <v>28</v>
      </c>
      <c r="D23" s="61">
        <v>2</v>
      </c>
      <c r="E23" s="41"/>
      <c r="F23" s="41"/>
      <c r="G23" s="41"/>
      <c r="H23" s="66">
        <f>Insumos!E13</f>
        <v>4.1100000000000003</v>
      </c>
      <c r="I23" s="62">
        <f>D23*H23</f>
        <v>8.2200000000000006</v>
      </c>
      <c r="J23" s="43"/>
    </row>
    <row r="24" spans="2:11" s="34" customFormat="1" ht="18" customHeight="1">
      <c r="B24" s="8" t="s">
        <v>32</v>
      </c>
      <c r="C24" s="41" t="s">
        <v>28</v>
      </c>
      <c r="D24" s="61">
        <v>2</v>
      </c>
      <c r="E24" s="41"/>
      <c r="F24" s="41"/>
      <c r="G24" s="41"/>
      <c r="H24" s="66">
        <f>Insumos!E14</f>
        <v>3.09</v>
      </c>
      <c r="I24" s="62">
        <f>D24*H24</f>
        <v>6.18</v>
      </c>
      <c r="J24" s="43"/>
    </row>
    <row r="25" spans="2:11" s="34" customFormat="1" ht="18" customHeight="1">
      <c r="B25" s="287" t="s">
        <v>88</v>
      </c>
      <c r="C25" s="287"/>
      <c r="D25" s="287"/>
      <c r="E25" s="287"/>
      <c r="F25" s="287"/>
      <c r="G25" s="287"/>
      <c r="H25" s="287"/>
      <c r="I25" s="82">
        <f>SUM(I23:I24)*1.2418</f>
        <v>17.88</v>
      </c>
      <c r="J25" s="30"/>
    </row>
    <row r="26" spans="2:11" s="34" customFormat="1" ht="18" customHeight="1">
      <c r="B26" s="288" t="s">
        <v>9</v>
      </c>
      <c r="C26" s="288"/>
      <c r="D26" s="288"/>
      <c r="E26" s="288"/>
      <c r="F26" s="288"/>
      <c r="G26" s="288"/>
      <c r="H26" s="288"/>
      <c r="I26" s="62">
        <f>SUM(I23:I25)</f>
        <v>32.28</v>
      </c>
      <c r="J26" s="35"/>
    </row>
    <row r="27" spans="2:11" s="34" customFormat="1" ht="18" customHeight="1">
      <c r="B27" s="99" t="s">
        <v>12</v>
      </c>
      <c r="C27" s="42">
        <v>1</v>
      </c>
      <c r="D27" s="288" t="s">
        <v>13</v>
      </c>
      <c r="E27" s="288"/>
      <c r="F27" s="288"/>
      <c r="G27" s="288"/>
      <c r="H27" s="288"/>
      <c r="I27" s="62">
        <f>I9+I26+I20+I16</f>
        <v>224.35</v>
      </c>
      <c r="J27" s="35"/>
      <c r="K27" s="45">
        <v>238</v>
      </c>
    </row>
    <row r="28" spans="2:11" s="34" customFormat="1" ht="18" customHeight="1">
      <c r="B28" s="289" t="s">
        <v>14</v>
      </c>
      <c r="C28" s="289"/>
      <c r="D28" s="289"/>
      <c r="E28" s="289"/>
      <c r="F28" s="289"/>
      <c r="G28" s="289"/>
      <c r="H28" s="289"/>
      <c r="I28" s="62">
        <f>I27/C27</f>
        <v>224.35</v>
      </c>
      <c r="J28" s="35"/>
    </row>
    <row r="29" spans="2:11" s="34" customFormat="1" ht="18" customHeight="1">
      <c r="B29" s="77" t="s">
        <v>89</v>
      </c>
      <c r="C29" s="8">
        <v>22.5</v>
      </c>
      <c r="D29" s="289" t="s">
        <v>34</v>
      </c>
      <c r="E29" s="289"/>
      <c r="F29" s="289"/>
      <c r="G29" s="289"/>
      <c r="H29" s="289"/>
      <c r="I29" s="62">
        <f>C29/100*I28</f>
        <v>50.48</v>
      </c>
      <c r="J29" s="35"/>
    </row>
    <row r="30" spans="2:11" s="34" customFormat="1" ht="30" customHeight="1">
      <c r="B30" s="298" t="s">
        <v>15</v>
      </c>
      <c r="C30" s="298"/>
      <c r="D30" s="298"/>
      <c r="E30" s="298"/>
      <c r="F30" s="298"/>
      <c r="G30" s="298"/>
      <c r="H30" s="298"/>
      <c r="I30" s="78">
        <f>SUM(I28:I29)</f>
        <v>274.83</v>
      </c>
      <c r="J30" s="30"/>
    </row>
    <row r="37" spans="2:12" s="28" customFormat="1" ht="30" customHeight="1">
      <c r="B37" s="72" t="s">
        <v>43</v>
      </c>
      <c r="C37" s="72" t="str">
        <f>'Serviços '!B18</f>
        <v>1.2</v>
      </c>
      <c r="D37" s="291" t="s">
        <v>0</v>
      </c>
      <c r="E37" s="291"/>
      <c r="F37" s="291"/>
      <c r="G37" s="291"/>
      <c r="H37" s="291"/>
      <c r="I37" s="291"/>
      <c r="J37" s="29"/>
    </row>
    <row r="38" spans="2:12" s="28" customFormat="1" ht="30.75" customHeight="1">
      <c r="B38" s="290" t="s">
        <v>167</v>
      </c>
      <c r="C38" s="290"/>
      <c r="D38" s="290"/>
      <c r="E38" s="290"/>
      <c r="F38" s="290"/>
      <c r="G38" s="290"/>
      <c r="H38" s="292" t="s">
        <v>166</v>
      </c>
      <c r="I38" s="292"/>
      <c r="J38" s="30"/>
    </row>
    <row r="39" spans="2:12" s="28" customFormat="1" ht="30" customHeight="1">
      <c r="B39" s="293" t="s">
        <v>87</v>
      </c>
      <c r="C39" s="293"/>
      <c r="D39" s="293"/>
      <c r="E39" s="293"/>
      <c r="F39" s="293"/>
      <c r="G39" s="293"/>
      <c r="H39" s="111" t="s">
        <v>1</v>
      </c>
      <c r="I39" s="82" t="s">
        <v>40</v>
      </c>
      <c r="J39" s="30"/>
    </row>
    <row r="40" spans="2:12" s="28" customFormat="1" ht="30" customHeight="1">
      <c r="B40" s="286" t="s">
        <v>18</v>
      </c>
      <c r="C40" s="286"/>
      <c r="D40" s="286"/>
      <c r="E40" s="286"/>
      <c r="F40" s="286"/>
      <c r="G40" s="286"/>
      <c r="H40" s="286"/>
      <c r="I40" s="286"/>
      <c r="J40" s="31"/>
    </row>
    <row r="41" spans="2:12" s="32" customFormat="1" ht="28.5" customHeight="1">
      <c r="B41" s="74" t="s">
        <v>2</v>
      </c>
      <c r="C41" s="41" t="s">
        <v>79</v>
      </c>
      <c r="D41" s="105" t="s">
        <v>3</v>
      </c>
      <c r="E41" s="105" t="s">
        <v>4</v>
      </c>
      <c r="F41" s="105" t="s">
        <v>5</v>
      </c>
      <c r="G41" s="106" t="s">
        <v>6</v>
      </c>
      <c r="H41" s="106" t="s">
        <v>7</v>
      </c>
      <c r="I41" s="104" t="s">
        <v>8</v>
      </c>
      <c r="J41" s="33"/>
    </row>
    <row r="42" spans="2:12" s="28" customFormat="1" ht="29.25" customHeight="1">
      <c r="B42" s="54" t="s">
        <v>158</v>
      </c>
      <c r="C42" s="75" t="s">
        <v>28</v>
      </c>
      <c r="D42" s="108">
        <f>Deslocamento!E11/85</f>
        <v>0.4</v>
      </c>
      <c r="E42" s="36">
        <v>1</v>
      </c>
      <c r="F42" s="109">
        <v>0</v>
      </c>
      <c r="G42" s="101">
        <f>Insumos!E43</f>
        <v>56.68</v>
      </c>
      <c r="H42" s="108">
        <v>1</v>
      </c>
      <c r="I42" s="202">
        <f>D42*E42*G42+D42*F42*H42</f>
        <v>22.67</v>
      </c>
      <c r="J42" s="30"/>
    </row>
    <row r="43" spans="2:12" s="28" customFormat="1" ht="29.25" customHeight="1">
      <c r="B43" s="54" t="s">
        <v>158</v>
      </c>
      <c r="C43" s="75" t="s">
        <v>28</v>
      </c>
      <c r="D43" s="108">
        <f>Deslocamento!E11/85</f>
        <v>0.4</v>
      </c>
      <c r="E43" s="36">
        <v>1</v>
      </c>
      <c r="F43" s="109">
        <v>0</v>
      </c>
      <c r="G43" s="101">
        <f>Insumos!E43</f>
        <v>56.68</v>
      </c>
      <c r="H43" s="108">
        <v>1</v>
      </c>
      <c r="I43" s="202">
        <f>D43*E43*G43+D43*F43*H43</f>
        <v>22.67</v>
      </c>
      <c r="J43" s="30"/>
    </row>
    <row r="44" spans="2:12" s="28" customFormat="1" ht="43.5" customHeight="1">
      <c r="B44" s="211" t="s">
        <v>159</v>
      </c>
      <c r="C44" s="75" t="s">
        <v>28</v>
      </c>
      <c r="D44" s="108">
        <f>Deslocamento!E11/85</f>
        <v>0.4</v>
      </c>
      <c r="E44" s="36">
        <v>0</v>
      </c>
      <c r="F44" s="109">
        <v>1</v>
      </c>
      <c r="G44" s="101">
        <f>Insumos!E42</f>
        <v>118.12</v>
      </c>
      <c r="H44" s="61">
        <f>Insumos!E41</f>
        <v>19.5</v>
      </c>
      <c r="I44" s="202">
        <f>D44*E44*G44+D44*F44*H44</f>
        <v>7.8</v>
      </c>
      <c r="J44" s="30"/>
    </row>
    <row r="45" spans="2:12" s="28" customFormat="1" ht="30.75" customHeight="1">
      <c r="B45" s="100" t="s">
        <v>126</v>
      </c>
      <c r="C45" s="75" t="s">
        <v>28</v>
      </c>
      <c r="D45" s="108">
        <f>Deslocamento!E11/85</f>
        <v>0.4</v>
      </c>
      <c r="E45" s="36">
        <v>1</v>
      </c>
      <c r="F45" s="109">
        <v>0</v>
      </c>
      <c r="G45" s="101">
        <f>Insumos!E44</f>
        <v>96.11</v>
      </c>
      <c r="H45" s="108">
        <v>1</v>
      </c>
      <c r="I45" s="202">
        <f>D45*E45*G45+D45*F45*H45</f>
        <v>38.44</v>
      </c>
      <c r="J45" s="30"/>
      <c r="K45" s="80"/>
      <c r="L45" s="80"/>
    </row>
    <row r="46" spans="2:12" s="28" customFormat="1" ht="17.25" customHeight="1">
      <c r="B46" s="285" t="s">
        <v>9</v>
      </c>
      <c r="C46" s="285"/>
      <c r="D46" s="285"/>
      <c r="E46" s="285"/>
      <c r="F46" s="285"/>
      <c r="G46" s="285"/>
      <c r="H46" s="285"/>
      <c r="I46" s="82">
        <f>SUM(I42:I45)</f>
        <v>91.58</v>
      </c>
      <c r="J46" s="30"/>
    </row>
    <row r="47" spans="2:12" s="28" customFormat="1" ht="30" customHeight="1">
      <c r="B47" s="286" t="s">
        <v>78</v>
      </c>
      <c r="C47" s="286"/>
      <c r="D47" s="286"/>
      <c r="E47" s="286"/>
      <c r="F47" s="286"/>
      <c r="G47" s="286"/>
      <c r="H47" s="286"/>
      <c r="I47" s="286"/>
      <c r="J47" s="31"/>
    </row>
    <row r="48" spans="2:12" s="28" customFormat="1" ht="18" customHeight="1">
      <c r="B48" s="103" t="s">
        <v>2</v>
      </c>
      <c r="C48" s="41" t="s">
        <v>79</v>
      </c>
      <c r="D48" s="109" t="s">
        <v>3</v>
      </c>
      <c r="E48" s="110"/>
      <c r="F48" s="110"/>
      <c r="G48" s="110"/>
      <c r="H48" s="103" t="s">
        <v>10</v>
      </c>
      <c r="I48" s="82" t="s">
        <v>8</v>
      </c>
      <c r="J48" s="30"/>
    </row>
    <row r="49" spans="2:11" s="28" customFormat="1" ht="18" customHeight="1">
      <c r="B49" s="111" t="s">
        <v>53</v>
      </c>
      <c r="C49" s="82" t="s">
        <v>40</v>
      </c>
      <c r="D49" s="108">
        <v>3</v>
      </c>
      <c r="E49" s="110"/>
      <c r="F49" s="110"/>
      <c r="G49" s="110"/>
      <c r="H49" s="101">
        <v>100</v>
      </c>
      <c r="I49" s="82">
        <f>D49*H49</f>
        <v>300</v>
      </c>
      <c r="J49" s="30"/>
    </row>
    <row r="50" spans="2:11" s="28" customFormat="1" ht="18" customHeight="1">
      <c r="B50" s="285" t="s">
        <v>9</v>
      </c>
      <c r="C50" s="285"/>
      <c r="D50" s="285"/>
      <c r="E50" s="285"/>
      <c r="F50" s="285"/>
      <c r="G50" s="285"/>
      <c r="H50" s="285"/>
      <c r="I50" s="82">
        <f>SUM(I49:I49)</f>
        <v>300</v>
      </c>
      <c r="J50" s="30"/>
      <c r="K50" s="34"/>
    </row>
    <row r="51" spans="2:11" s="28" customFormat="1" ht="30" customHeight="1">
      <c r="B51" s="286" t="s">
        <v>11</v>
      </c>
      <c r="C51" s="286"/>
      <c r="D51" s="286"/>
      <c r="E51" s="286"/>
      <c r="F51" s="286"/>
      <c r="G51" s="286"/>
      <c r="H51" s="286"/>
      <c r="I51" s="286"/>
      <c r="J51" s="31"/>
    </row>
    <row r="52" spans="2:11" s="28" customFormat="1" ht="15" customHeight="1">
      <c r="B52" s="103" t="s">
        <v>2</v>
      </c>
      <c r="C52" s="41" t="s">
        <v>79</v>
      </c>
      <c r="D52" s="103" t="s">
        <v>3</v>
      </c>
      <c r="E52" s="114"/>
      <c r="F52" s="114"/>
      <c r="G52" s="114"/>
      <c r="H52" s="103" t="s">
        <v>10</v>
      </c>
      <c r="I52" s="82" t="s">
        <v>8</v>
      </c>
      <c r="J52" s="30"/>
    </row>
    <row r="53" spans="2:11" s="28" customFormat="1" ht="15" customHeight="1">
      <c r="B53" s="115"/>
      <c r="C53" s="82"/>
      <c r="D53" s="116"/>
      <c r="E53" s="114"/>
      <c r="F53" s="114"/>
      <c r="G53" s="114"/>
      <c r="H53" s="82"/>
      <c r="I53" s="82">
        <f>D53*H53</f>
        <v>0</v>
      </c>
      <c r="J53" s="30"/>
    </row>
    <row r="54" spans="2:11" s="28" customFormat="1" ht="15" customHeight="1">
      <c r="B54" s="285" t="s">
        <v>9</v>
      </c>
      <c r="C54" s="285"/>
      <c r="D54" s="285"/>
      <c r="E54" s="285"/>
      <c r="F54" s="285"/>
      <c r="G54" s="285"/>
      <c r="H54" s="285"/>
      <c r="I54" s="82">
        <f>SUM(I53:I53)</f>
        <v>0</v>
      </c>
      <c r="J54" s="30"/>
    </row>
    <row r="55" spans="2:11" s="28" customFormat="1" ht="30" customHeight="1">
      <c r="B55" s="286" t="s">
        <v>27</v>
      </c>
      <c r="C55" s="286"/>
      <c r="D55" s="286"/>
      <c r="E55" s="286"/>
      <c r="F55" s="286"/>
      <c r="G55" s="286"/>
      <c r="H55" s="286"/>
      <c r="I55" s="286"/>
      <c r="J55" s="31"/>
    </row>
    <row r="56" spans="2:11" s="28" customFormat="1" ht="18" customHeight="1">
      <c r="B56" s="103" t="s">
        <v>2</v>
      </c>
      <c r="C56" s="41" t="s">
        <v>79</v>
      </c>
      <c r="D56" s="109" t="s">
        <v>3</v>
      </c>
      <c r="E56" s="110"/>
      <c r="F56" s="110"/>
      <c r="G56" s="110"/>
      <c r="H56" s="103" t="s">
        <v>10</v>
      </c>
      <c r="I56" s="82" t="s">
        <v>8</v>
      </c>
      <c r="J56" s="30"/>
    </row>
    <row r="57" spans="2:11" s="28" customFormat="1" ht="18" customHeight="1">
      <c r="B57" s="111" t="s">
        <v>32</v>
      </c>
      <c r="C57" s="82" t="s">
        <v>28</v>
      </c>
      <c r="D57" s="107">
        <v>5</v>
      </c>
      <c r="E57" s="110"/>
      <c r="F57" s="110"/>
      <c r="G57" s="110"/>
      <c r="H57" s="101">
        <f>Insumos!E14</f>
        <v>3.09</v>
      </c>
      <c r="I57" s="82">
        <f>D57*H57</f>
        <v>15.45</v>
      </c>
      <c r="J57" s="30"/>
    </row>
    <row r="58" spans="2:11" s="28" customFormat="1" ht="18" customHeight="1">
      <c r="B58" s="287" t="s">
        <v>88</v>
      </c>
      <c r="C58" s="287"/>
      <c r="D58" s="287"/>
      <c r="E58" s="287"/>
      <c r="F58" s="287"/>
      <c r="G58" s="287"/>
      <c r="H58" s="287"/>
      <c r="I58" s="82">
        <f>SUM(I57:I57)*1.2418</f>
        <v>19.190000000000001</v>
      </c>
      <c r="J58" s="30"/>
    </row>
    <row r="59" spans="2:11" s="28" customFormat="1" ht="18" customHeight="1">
      <c r="B59" s="288" t="s">
        <v>9</v>
      </c>
      <c r="C59" s="288"/>
      <c r="D59" s="288"/>
      <c r="E59" s="288"/>
      <c r="F59" s="288"/>
      <c r="G59" s="288"/>
      <c r="H59" s="288"/>
      <c r="I59" s="62">
        <f>SUM(I57:I58)</f>
        <v>34.64</v>
      </c>
      <c r="J59" s="35"/>
    </row>
    <row r="60" spans="2:11" s="28" customFormat="1" ht="18" customHeight="1">
      <c r="B60" s="99" t="s">
        <v>12</v>
      </c>
      <c r="C60" s="42">
        <v>1</v>
      </c>
      <c r="D60" s="288" t="s">
        <v>13</v>
      </c>
      <c r="E60" s="288"/>
      <c r="F60" s="288"/>
      <c r="G60" s="288"/>
      <c r="H60" s="288"/>
      <c r="I60" s="62">
        <f>I59+I54+I50+I46</f>
        <v>426.22</v>
      </c>
      <c r="J60" s="35"/>
    </row>
    <row r="61" spans="2:11" s="28" customFormat="1" ht="18" customHeight="1">
      <c r="B61" s="289" t="s">
        <v>14</v>
      </c>
      <c r="C61" s="289"/>
      <c r="D61" s="289"/>
      <c r="E61" s="289"/>
      <c r="F61" s="289"/>
      <c r="G61" s="289"/>
      <c r="H61" s="289"/>
      <c r="I61" s="62">
        <f>I60/C60</f>
        <v>426.22</v>
      </c>
      <c r="J61" s="35"/>
    </row>
    <row r="62" spans="2:11" s="28" customFormat="1" ht="18" customHeight="1">
      <c r="B62" s="77" t="s">
        <v>89</v>
      </c>
      <c r="C62" s="8">
        <v>22.5</v>
      </c>
      <c r="D62" s="289" t="s">
        <v>34</v>
      </c>
      <c r="E62" s="289"/>
      <c r="F62" s="289"/>
      <c r="G62" s="289"/>
      <c r="H62" s="289"/>
      <c r="I62" s="62">
        <f>C62/100*I61</f>
        <v>95.9</v>
      </c>
      <c r="J62" s="35"/>
    </row>
    <row r="63" spans="2:11" s="28" customFormat="1" ht="30" customHeight="1">
      <c r="B63" s="298" t="s">
        <v>15</v>
      </c>
      <c r="C63" s="298"/>
      <c r="D63" s="298"/>
      <c r="E63" s="298"/>
      <c r="F63" s="298"/>
      <c r="G63" s="298"/>
      <c r="H63" s="298"/>
      <c r="I63" s="78">
        <f>SUM(I61:I62)</f>
        <v>522.12</v>
      </c>
      <c r="J63" s="30"/>
      <c r="K63" s="26"/>
    </row>
    <row r="64" spans="2:11" ht="15" customHeight="1"/>
    <row r="65" spans="2:10" ht="15" customHeight="1"/>
    <row r="66" spans="2:10" ht="15" customHeight="1"/>
    <row r="67" spans="2:10" ht="15" customHeight="1"/>
    <row r="68" spans="2:10" ht="15" customHeight="1"/>
    <row r="69" spans="2:10" s="28" customFormat="1" ht="30" customHeight="1">
      <c r="B69" s="72" t="s">
        <v>43</v>
      </c>
      <c r="C69" s="72" t="str">
        <f>'Serviços '!B19</f>
        <v>1.3</v>
      </c>
      <c r="D69" s="291" t="s">
        <v>0</v>
      </c>
      <c r="E69" s="291"/>
      <c r="F69" s="291"/>
      <c r="G69" s="291"/>
      <c r="H69" s="291"/>
      <c r="I69" s="291"/>
      <c r="J69" s="29"/>
    </row>
    <row r="70" spans="2:10" s="28" customFormat="1" ht="30.75" customHeight="1">
      <c r="B70" s="290" t="s">
        <v>167</v>
      </c>
      <c r="C70" s="290"/>
      <c r="D70" s="290"/>
      <c r="E70" s="290"/>
      <c r="F70" s="290"/>
      <c r="G70" s="290"/>
      <c r="H70" s="292" t="s">
        <v>166</v>
      </c>
      <c r="I70" s="292"/>
      <c r="J70" s="30"/>
    </row>
    <row r="71" spans="2:10" s="28" customFormat="1" ht="30" customHeight="1">
      <c r="B71" s="293" t="s">
        <v>90</v>
      </c>
      <c r="C71" s="293"/>
      <c r="D71" s="293"/>
      <c r="E71" s="293"/>
      <c r="F71" s="293"/>
      <c r="G71" s="293"/>
      <c r="H71" s="111" t="s">
        <v>1</v>
      </c>
      <c r="I71" s="82" t="s">
        <v>40</v>
      </c>
      <c r="J71" s="30"/>
    </row>
    <row r="72" spans="2:10" s="28" customFormat="1" ht="30" customHeight="1">
      <c r="B72" s="286" t="s">
        <v>18</v>
      </c>
      <c r="C72" s="286"/>
      <c r="D72" s="286"/>
      <c r="E72" s="286"/>
      <c r="F72" s="286"/>
      <c r="G72" s="286"/>
      <c r="H72" s="286"/>
      <c r="I72" s="286"/>
      <c r="J72" s="31"/>
    </row>
    <row r="73" spans="2:10" s="32" customFormat="1" ht="28.5" customHeight="1">
      <c r="B73" s="74" t="s">
        <v>2</v>
      </c>
      <c r="C73" s="41" t="s">
        <v>79</v>
      </c>
      <c r="D73" s="105" t="s">
        <v>3</v>
      </c>
      <c r="E73" s="105" t="s">
        <v>4</v>
      </c>
      <c r="F73" s="105" t="s">
        <v>5</v>
      </c>
      <c r="G73" s="106" t="s">
        <v>6</v>
      </c>
      <c r="H73" s="106" t="s">
        <v>7</v>
      </c>
      <c r="I73" s="104" t="s">
        <v>8</v>
      </c>
      <c r="J73" s="33"/>
    </row>
    <row r="74" spans="2:10" s="28" customFormat="1" ht="29.25" customHeight="1">
      <c r="B74" s="54" t="s">
        <v>158</v>
      </c>
      <c r="C74" s="75" t="s">
        <v>28</v>
      </c>
      <c r="D74" s="108">
        <f>Deslocamento!E15/85</f>
        <v>0.4</v>
      </c>
      <c r="E74" s="36">
        <v>1</v>
      </c>
      <c r="F74" s="109">
        <v>0</v>
      </c>
      <c r="G74" s="101">
        <f>Insumos!E43</f>
        <v>56.68</v>
      </c>
      <c r="H74" s="108">
        <v>1</v>
      </c>
      <c r="I74" s="202">
        <f>D74*E74*G74+D74*F74*H74</f>
        <v>22.67</v>
      </c>
      <c r="J74" s="30"/>
    </row>
    <row r="75" spans="2:10" s="28" customFormat="1" ht="29.25" customHeight="1">
      <c r="B75" s="54" t="s">
        <v>158</v>
      </c>
      <c r="C75" s="75" t="s">
        <v>28</v>
      </c>
      <c r="D75" s="108">
        <f>Deslocamento!E15/85</f>
        <v>0.4</v>
      </c>
      <c r="E75" s="36">
        <v>1</v>
      </c>
      <c r="F75" s="109">
        <v>0</v>
      </c>
      <c r="G75" s="101">
        <f>Insumos!E43</f>
        <v>56.68</v>
      </c>
      <c r="H75" s="108">
        <v>1</v>
      </c>
      <c r="I75" s="202">
        <f>D75*E75*G75+D75*F75*H75</f>
        <v>22.67</v>
      </c>
      <c r="J75" s="30"/>
    </row>
    <row r="76" spans="2:10" s="28" customFormat="1" ht="42.75" customHeight="1">
      <c r="B76" s="211" t="s">
        <v>159</v>
      </c>
      <c r="C76" s="75" t="s">
        <v>28</v>
      </c>
      <c r="D76" s="108">
        <f>Deslocamento!E15/85</f>
        <v>0.4</v>
      </c>
      <c r="E76" s="36">
        <v>0</v>
      </c>
      <c r="F76" s="109">
        <v>1</v>
      </c>
      <c r="G76" s="101">
        <f>Insumos!E42</f>
        <v>118.12</v>
      </c>
      <c r="H76" s="61">
        <f>Insumos!E41</f>
        <v>19.5</v>
      </c>
      <c r="I76" s="202">
        <f>D76*E76*G76+D76*F76*H76</f>
        <v>7.8</v>
      </c>
      <c r="J76" s="30"/>
    </row>
    <row r="77" spans="2:10" s="28" customFormat="1" ht="29.25" customHeight="1">
      <c r="B77" s="100" t="s">
        <v>126</v>
      </c>
      <c r="C77" s="75" t="s">
        <v>28</v>
      </c>
      <c r="D77" s="108">
        <f>Deslocamento!E15/85</f>
        <v>0.4</v>
      </c>
      <c r="E77" s="36">
        <v>1</v>
      </c>
      <c r="F77" s="109">
        <v>0</v>
      </c>
      <c r="G77" s="101">
        <f>Insumos!E44</f>
        <v>96.11</v>
      </c>
      <c r="H77" s="108">
        <v>1</v>
      </c>
      <c r="I77" s="202">
        <f>D77*E77*G77+D77*F77*H77</f>
        <v>38.44</v>
      </c>
      <c r="J77" s="30"/>
    </row>
    <row r="78" spans="2:10" s="28" customFormat="1" ht="17.25" customHeight="1">
      <c r="B78" s="285" t="s">
        <v>9</v>
      </c>
      <c r="C78" s="285"/>
      <c r="D78" s="285"/>
      <c r="E78" s="285"/>
      <c r="F78" s="285"/>
      <c r="G78" s="285"/>
      <c r="H78" s="285"/>
      <c r="I78" s="82">
        <f>SUM(I74:I77)</f>
        <v>91.58</v>
      </c>
      <c r="J78" s="30"/>
    </row>
    <row r="79" spans="2:10" s="28" customFormat="1" ht="30" customHeight="1">
      <c r="B79" s="286" t="s">
        <v>78</v>
      </c>
      <c r="C79" s="286"/>
      <c r="D79" s="286"/>
      <c r="E79" s="286"/>
      <c r="F79" s="286"/>
      <c r="G79" s="286"/>
      <c r="H79" s="286"/>
      <c r="I79" s="286"/>
      <c r="J79" s="31"/>
    </row>
    <row r="80" spans="2:10" s="28" customFormat="1" ht="18" customHeight="1">
      <c r="B80" s="103" t="s">
        <v>2</v>
      </c>
      <c r="C80" s="41" t="s">
        <v>79</v>
      </c>
      <c r="D80" s="109" t="s">
        <v>3</v>
      </c>
      <c r="E80" s="110"/>
      <c r="F80" s="110"/>
      <c r="G80" s="110"/>
      <c r="H80" s="103" t="s">
        <v>10</v>
      </c>
      <c r="I80" s="82" t="s">
        <v>8</v>
      </c>
      <c r="J80" s="30"/>
    </row>
    <row r="81" spans="2:11" s="28" customFormat="1" ht="18" customHeight="1">
      <c r="B81" s="111" t="s">
        <v>53</v>
      </c>
      <c r="C81" s="82" t="s">
        <v>40</v>
      </c>
      <c r="D81" s="108">
        <v>3</v>
      </c>
      <c r="E81" s="110"/>
      <c r="F81" s="110"/>
      <c r="G81" s="110"/>
      <c r="H81" s="101">
        <v>100</v>
      </c>
      <c r="I81" s="82">
        <f>D81*H81</f>
        <v>300</v>
      </c>
      <c r="J81" s="30"/>
    </row>
    <row r="82" spans="2:11" s="28" customFormat="1" ht="18" customHeight="1">
      <c r="B82" s="285" t="s">
        <v>9</v>
      </c>
      <c r="C82" s="285"/>
      <c r="D82" s="285"/>
      <c r="E82" s="285"/>
      <c r="F82" s="285"/>
      <c r="G82" s="285"/>
      <c r="H82" s="285"/>
      <c r="I82" s="82">
        <f>SUM(I81:I81)</f>
        <v>300</v>
      </c>
      <c r="J82" s="30"/>
      <c r="K82" s="34"/>
    </row>
    <row r="83" spans="2:11" s="28" customFormat="1" ht="30" customHeight="1">
      <c r="B83" s="286" t="s">
        <v>11</v>
      </c>
      <c r="C83" s="286"/>
      <c r="D83" s="286"/>
      <c r="E83" s="286"/>
      <c r="F83" s="286"/>
      <c r="G83" s="286"/>
      <c r="H83" s="286"/>
      <c r="I83" s="286"/>
      <c r="J83" s="31"/>
    </row>
    <row r="84" spans="2:11" s="28" customFormat="1" ht="15" customHeight="1">
      <c r="B84" s="103" t="s">
        <v>2</v>
      </c>
      <c r="C84" s="41" t="s">
        <v>79</v>
      </c>
      <c r="D84" s="103" t="s">
        <v>3</v>
      </c>
      <c r="E84" s="114"/>
      <c r="F84" s="114"/>
      <c r="G84" s="114"/>
      <c r="H84" s="103" t="s">
        <v>10</v>
      </c>
      <c r="I84" s="82" t="s">
        <v>8</v>
      </c>
      <c r="J84" s="30"/>
    </row>
    <row r="85" spans="2:11" s="28" customFormat="1" ht="15" customHeight="1">
      <c r="B85" s="115"/>
      <c r="C85" s="82" t="s">
        <v>40</v>
      </c>
      <c r="D85" s="116"/>
      <c r="E85" s="114"/>
      <c r="F85" s="114"/>
      <c r="G85" s="114"/>
      <c r="H85" s="82"/>
      <c r="I85" s="82">
        <f>D85*H85</f>
        <v>0</v>
      </c>
      <c r="J85" s="30"/>
    </row>
    <row r="86" spans="2:11" s="28" customFormat="1" ht="15" customHeight="1">
      <c r="B86" s="285" t="s">
        <v>9</v>
      </c>
      <c r="C86" s="285"/>
      <c r="D86" s="285"/>
      <c r="E86" s="285"/>
      <c r="F86" s="285"/>
      <c r="G86" s="285"/>
      <c r="H86" s="285"/>
      <c r="I86" s="82">
        <f>SUM(I85:I85)</f>
        <v>0</v>
      </c>
      <c r="J86" s="30"/>
    </row>
    <row r="87" spans="2:11" s="28" customFormat="1" ht="30" customHeight="1">
      <c r="B87" s="286" t="s">
        <v>27</v>
      </c>
      <c r="C87" s="286"/>
      <c r="D87" s="286"/>
      <c r="E87" s="286"/>
      <c r="F87" s="286"/>
      <c r="G87" s="286"/>
      <c r="H87" s="286"/>
      <c r="I87" s="286"/>
      <c r="J87" s="31"/>
    </row>
    <row r="88" spans="2:11" s="28" customFormat="1" ht="18" customHeight="1">
      <c r="B88" s="103" t="s">
        <v>2</v>
      </c>
      <c r="C88" s="41" t="s">
        <v>79</v>
      </c>
      <c r="D88" s="109" t="s">
        <v>3</v>
      </c>
      <c r="E88" s="110"/>
      <c r="F88" s="110"/>
      <c r="G88" s="110"/>
      <c r="H88" s="103" t="s">
        <v>10</v>
      </c>
      <c r="I88" s="82" t="s">
        <v>8</v>
      </c>
      <c r="J88" s="30"/>
    </row>
    <row r="89" spans="2:11" s="28" customFormat="1" ht="18" customHeight="1">
      <c r="B89" s="111" t="s">
        <v>32</v>
      </c>
      <c r="C89" s="82" t="s">
        <v>28</v>
      </c>
      <c r="D89" s="107">
        <v>5</v>
      </c>
      <c r="E89" s="110"/>
      <c r="F89" s="110"/>
      <c r="G89" s="110"/>
      <c r="H89" s="101">
        <f>Insumos!E14</f>
        <v>3.09</v>
      </c>
      <c r="I89" s="82">
        <f>D89*H89</f>
        <v>15.45</v>
      </c>
      <c r="J89" s="30"/>
    </row>
    <row r="90" spans="2:11" s="28" customFormat="1" ht="18" customHeight="1">
      <c r="B90" s="287" t="s">
        <v>88</v>
      </c>
      <c r="C90" s="287"/>
      <c r="D90" s="287"/>
      <c r="E90" s="287"/>
      <c r="F90" s="287"/>
      <c r="G90" s="287"/>
      <c r="H90" s="287"/>
      <c r="I90" s="82">
        <f>SUM(I89:I89)*1.2418</f>
        <v>19.190000000000001</v>
      </c>
      <c r="J90" s="30"/>
    </row>
    <row r="91" spans="2:11" s="28" customFormat="1" ht="18" customHeight="1">
      <c r="B91" s="288" t="s">
        <v>9</v>
      </c>
      <c r="C91" s="288"/>
      <c r="D91" s="288"/>
      <c r="E91" s="288"/>
      <c r="F91" s="288"/>
      <c r="G91" s="288"/>
      <c r="H91" s="288"/>
      <c r="I91" s="62">
        <f>SUM(I89:I90)</f>
        <v>34.64</v>
      </c>
      <c r="J91" s="35"/>
    </row>
    <row r="92" spans="2:11" s="28" customFormat="1" ht="18" customHeight="1">
      <c r="B92" s="99" t="s">
        <v>12</v>
      </c>
      <c r="C92" s="42">
        <v>1</v>
      </c>
      <c r="D92" s="288" t="s">
        <v>13</v>
      </c>
      <c r="E92" s="288"/>
      <c r="F92" s="288"/>
      <c r="G92" s="288"/>
      <c r="H92" s="288"/>
      <c r="I92" s="62">
        <f>I91+I86+I82+I78</f>
        <v>426.22</v>
      </c>
      <c r="J92" s="35"/>
    </row>
    <row r="93" spans="2:11" s="28" customFormat="1" ht="18" customHeight="1">
      <c r="B93" s="289" t="s">
        <v>14</v>
      </c>
      <c r="C93" s="289"/>
      <c r="D93" s="289"/>
      <c r="E93" s="289"/>
      <c r="F93" s="289"/>
      <c r="G93" s="289"/>
      <c r="H93" s="289"/>
      <c r="I93" s="62">
        <f>I92/C92</f>
        <v>426.22</v>
      </c>
      <c r="J93" s="35"/>
    </row>
    <row r="94" spans="2:11" s="28" customFormat="1" ht="18" customHeight="1">
      <c r="B94" s="77" t="s">
        <v>89</v>
      </c>
      <c r="C94" s="8">
        <v>22.5</v>
      </c>
      <c r="D94" s="289" t="s">
        <v>34</v>
      </c>
      <c r="E94" s="289"/>
      <c r="F94" s="289"/>
      <c r="G94" s="289"/>
      <c r="H94" s="289"/>
      <c r="I94" s="62">
        <f>C94/100*I93</f>
        <v>95.9</v>
      </c>
      <c r="J94" s="35"/>
    </row>
    <row r="95" spans="2:11" s="28" customFormat="1" ht="30" customHeight="1">
      <c r="B95" s="298" t="s">
        <v>15</v>
      </c>
      <c r="C95" s="298"/>
      <c r="D95" s="298"/>
      <c r="E95" s="298"/>
      <c r="F95" s="298"/>
      <c r="G95" s="298"/>
      <c r="H95" s="298"/>
      <c r="I95" s="78">
        <f>SUM(I93:I94)</f>
        <v>522.12</v>
      </c>
      <c r="J95" s="30"/>
      <c r="K95" s="26"/>
    </row>
    <row r="96" spans="2:11" ht="15.95" customHeight="1"/>
    <row r="97" spans="2:10" ht="15.95" customHeight="1"/>
    <row r="98" spans="2:10" ht="15.95" customHeight="1"/>
    <row r="99" spans="2:10" ht="15.95" customHeight="1"/>
    <row r="100" spans="2:10" ht="15.95" customHeight="1"/>
    <row r="101" spans="2:10" s="34" customFormat="1" ht="30" customHeight="1">
      <c r="B101" s="72" t="s">
        <v>43</v>
      </c>
      <c r="C101" s="72" t="str">
        <f>'Serviços '!B20</f>
        <v>1.4</v>
      </c>
      <c r="D101" s="291" t="s">
        <v>0</v>
      </c>
      <c r="E101" s="291"/>
      <c r="F101" s="291"/>
      <c r="G101" s="291"/>
      <c r="H101" s="291"/>
      <c r="I101" s="291"/>
      <c r="J101" s="29"/>
    </row>
    <row r="102" spans="2:10" s="28" customFormat="1" ht="30.75" customHeight="1">
      <c r="B102" s="290" t="s">
        <v>167</v>
      </c>
      <c r="C102" s="290"/>
      <c r="D102" s="290"/>
      <c r="E102" s="290"/>
      <c r="F102" s="290"/>
      <c r="G102" s="290"/>
      <c r="H102" s="292" t="s">
        <v>166</v>
      </c>
      <c r="I102" s="292"/>
      <c r="J102" s="30"/>
    </row>
    <row r="103" spans="2:10" s="34" customFormat="1" ht="30" customHeight="1">
      <c r="B103" s="293" t="s">
        <v>104</v>
      </c>
      <c r="C103" s="293"/>
      <c r="D103" s="293"/>
      <c r="E103" s="293"/>
      <c r="F103" s="293"/>
      <c r="G103" s="293"/>
      <c r="H103" s="111" t="s">
        <v>1</v>
      </c>
      <c r="I103" s="82" t="s">
        <v>40</v>
      </c>
    </row>
    <row r="104" spans="2:10" s="34" customFormat="1" ht="30" customHeight="1">
      <c r="B104" s="286" t="s">
        <v>18</v>
      </c>
      <c r="C104" s="286"/>
      <c r="D104" s="286"/>
      <c r="E104" s="286"/>
      <c r="F104" s="286"/>
      <c r="G104" s="286"/>
      <c r="H104" s="286"/>
      <c r="I104" s="286"/>
      <c r="J104" s="31"/>
    </row>
    <row r="105" spans="2:10" s="69" customFormat="1" ht="29.25" customHeight="1">
      <c r="B105" s="74" t="s">
        <v>2</v>
      </c>
      <c r="C105" s="104" t="s">
        <v>79</v>
      </c>
      <c r="D105" s="105" t="s">
        <v>3</v>
      </c>
      <c r="E105" s="105" t="s">
        <v>4</v>
      </c>
      <c r="F105" s="105" t="s">
        <v>5</v>
      </c>
      <c r="G105" s="106" t="s">
        <v>6</v>
      </c>
      <c r="H105" s="106" t="s">
        <v>7</v>
      </c>
      <c r="I105" s="104" t="s">
        <v>8</v>
      </c>
      <c r="J105" s="33"/>
    </row>
    <row r="106" spans="2:10" s="34" customFormat="1" ht="15" customHeight="1">
      <c r="B106" s="73"/>
      <c r="C106" s="82"/>
      <c r="D106" s="107"/>
      <c r="E106" s="107"/>
      <c r="F106" s="107"/>
      <c r="G106" s="108"/>
      <c r="H106" s="108"/>
      <c r="I106" s="82">
        <f>D106*E106*G106+D106*F106*H106</f>
        <v>0</v>
      </c>
      <c r="J106" s="30"/>
    </row>
    <row r="107" spans="2:10" s="34" customFormat="1" ht="15" customHeight="1">
      <c r="B107" s="285" t="s">
        <v>9</v>
      </c>
      <c r="C107" s="285"/>
      <c r="D107" s="285"/>
      <c r="E107" s="285"/>
      <c r="F107" s="285"/>
      <c r="G107" s="285"/>
      <c r="H107" s="285"/>
      <c r="I107" s="82">
        <f>SUM(I106:I106)</f>
        <v>0</v>
      </c>
      <c r="J107" s="30"/>
    </row>
    <row r="108" spans="2:10" s="34" customFormat="1" ht="30" customHeight="1">
      <c r="B108" s="286" t="s">
        <v>78</v>
      </c>
      <c r="C108" s="286"/>
      <c r="D108" s="286"/>
      <c r="E108" s="286"/>
      <c r="F108" s="286"/>
      <c r="G108" s="286"/>
      <c r="H108" s="286"/>
      <c r="I108" s="286"/>
      <c r="J108" s="31"/>
    </row>
    <row r="109" spans="2:10" s="34" customFormat="1" ht="15.95" customHeight="1">
      <c r="B109" s="74" t="s">
        <v>2</v>
      </c>
      <c r="C109" s="82" t="s">
        <v>79</v>
      </c>
      <c r="D109" s="109" t="s">
        <v>3</v>
      </c>
      <c r="E109" s="110"/>
      <c r="F109" s="110"/>
      <c r="G109" s="110"/>
      <c r="H109" s="103" t="s">
        <v>10</v>
      </c>
      <c r="I109" s="82" t="s">
        <v>8</v>
      </c>
      <c r="J109" s="30"/>
    </row>
    <row r="110" spans="2:10" s="34" customFormat="1" ht="15.95" customHeight="1">
      <c r="B110" s="73" t="s">
        <v>37</v>
      </c>
      <c r="C110" s="82" t="s">
        <v>38</v>
      </c>
      <c r="D110" s="108">
        <v>1</v>
      </c>
      <c r="E110" s="110"/>
      <c r="F110" s="110"/>
      <c r="G110" s="110"/>
      <c r="H110" s="112">
        <f>Insumos!E38</f>
        <v>5.69</v>
      </c>
      <c r="I110" s="82">
        <f t="shared" ref="I110:I125" si="0">D110*H110</f>
        <v>5.69</v>
      </c>
      <c r="J110" s="30"/>
    </row>
    <row r="111" spans="2:10" s="34" customFormat="1" ht="15.95" customHeight="1">
      <c r="B111" s="73" t="s">
        <v>68</v>
      </c>
      <c r="C111" s="82" t="s">
        <v>39</v>
      </c>
      <c r="D111" s="108">
        <v>6</v>
      </c>
      <c r="E111" s="110"/>
      <c r="F111" s="110"/>
      <c r="G111" s="110"/>
      <c r="H111" s="112">
        <f>Insumos!E23</f>
        <v>7.47</v>
      </c>
      <c r="I111" s="82">
        <f t="shared" si="0"/>
        <v>44.82</v>
      </c>
      <c r="J111" s="30"/>
    </row>
    <row r="112" spans="2:10" s="34" customFormat="1" ht="15.95" customHeight="1">
      <c r="B112" s="73" t="s">
        <v>67</v>
      </c>
      <c r="C112" s="82" t="s">
        <v>39</v>
      </c>
      <c r="D112" s="108">
        <v>6</v>
      </c>
      <c r="E112" s="110"/>
      <c r="F112" s="110"/>
      <c r="G112" s="110"/>
      <c r="H112" s="112">
        <f>Insumos!E24</f>
        <v>3.72</v>
      </c>
      <c r="I112" s="82">
        <f t="shared" si="0"/>
        <v>22.32</v>
      </c>
      <c r="J112" s="30"/>
    </row>
    <row r="113" spans="2:10" s="34" customFormat="1" ht="15.95" customHeight="1">
      <c r="B113" s="73" t="s">
        <v>66</v>
      </c>
      <c r="C113" s="82" t="s">
        <v>40</v>
      </c>
      <c r="D113" s="108">
        <v>6</v>
      </c>
      <c r="E113" s="110"/>
      <c r="F113" s="110"/>
      <c r="G113" s="110"/>
      <c r="H113" s="112">
        <f>Insumos!E22</f>
        <v>4.51</v>
      </c>
      <c r="I113" s="82">
        <f t="shared" si="0"/>
        <v>27.06</v>
      </c>
      <c r="J113" s="30"/>
    </row>
    <row r="114" spans="2:10" s="34" customFormat="1" ht="15.95" customHeight="1">
      <c r="B114" s="73" t="s">
        <v>17</v>
      </c>
      <c r="C114" s="82" t="s">
        <v>40</v>
      </c>
      <c r="D114" s="108">
        <v>3</v>
      </c>
      <c r="E114" s="110"/>
      <c r="F114" s="110"/>
      <c r="G114" s="110"/>
      <c r="H114" s="112">
        <f>Insumos!E25</f>
        <v>8.6</v>
      </c>
      <c r="I114" s="82">
        <f t="shared" si="0"/>
        <v>25.8</v>
      </c>
      <c r="J114" s="30"/>
    </row>
    <row r="115" spans="2:10" s="34" customFormat="1" ht="15.95" customHeight="1">
      <c r="B115" s="73" t="s">
        <v>65</v>
      </c>
      <c r="C115" s="82" t="s">
        <v>40</v>
      </c>
      <c r="D115" s="108">
        <v>1</v>
      </c>
      <c r="E115" s="110"/>
      <c r="F115" s="110"/>
      <c r="G115" s="110"/>
      <c r="H115" s="112">
        <f>Insumos!E26</f>
        <v>51.7</v>
      </c>
      <c r="I115" s="82">
        <f t="shared" si="0"/>
        <v>51.7</v>
      </c>
      <c r="J115" s="30"/>
    </row>
    <row r="116" spans="2:10" s="34" customFormat="1" ht="15.95" customHeight="1">
      <c r="B116" s="73" t="s">
        <v>64</v>
      </c>
      <c r="C116" s="82" t="s">
        <v>40</v>
      </c>
      <c r="D116" s="108">
        <v>2</v>
      </c>
      <c r="E116" s="110"/>
      <c r="F116" s="110"/>
      <c r="G116" s="110"/>
      <c r="H116" s="112">
        <f>Insumos!E27</f>
        <v>5.64</v>
      </c>
      <c r="I116" s="82">
        <f t="shared" si="0"/>
        <v>11.28</v>
      </c>
      <c r="J116" s="30"/>
    </row>
    <row r="117" spans="2:10" s="34" customFormat="1" ht="15.95" customHeight="1">
      <c r="B117" s="73" t="s">
        <v>63</v>
      </c>
      <c r="C117" s="82" t="s">
        <v>40</v>
      </c>
      <c r="D117" s="108">
        <v>1</v>
      </c>
      <c r="E117" s="110"/>
      <c r="F117" s="110"/>
      <c r="G117" s="110"/>
      <c r="H117" s="112">
        <f>Insumos!E46</f>
        <v>163.47</v>
      </c>
      <c r="I117" s="82">
        <f t="shared" si="0"/>
        <v>163.47</v>
      </c>
      <c r="J117" s="30"/>
    </row>
    <row r="118" spans="2:10" s="34" customFormat="1" ht="15.95" customHeight="1">
      <c r="B118" s="73" t="s">
        <v>62</v>
      </c>
      <c r="C118" s="82" t="s">
        <v>40</v>
      </c>
      <c r="D118" s="108">
        <v>2</v>
      </c>
      <c r="E118" s="110"/>
      <c r="F118" s="110"/>
      <c r="G118" s="110"/>
      <c r="H118" s="112">
        <f>Insumos!E47</f>
        <v>5.95</v>
      </c>
      <c r="I118" s="82">
        <f t="shared" si="0"/>
        <v>11.9</v>
      </c>
      <c r="J118" s="30"/>
    </row>
    <row r="119" spans="2:10" s="34" customFormat="1" ht="15.95" customHeight="1">
      <c r="B119" s="73" t="s">
        <v>41</v>
      </c>
      <c r="C119" s="82" t="s">
        <v>40</v>
      </c>
      <c r="D119" s="108">
        <v>2</v>
      </c>
      <c r="E119" s="110"/>
      <c r="F119" s="110"/>
      <c r="G119" s="110"/>
      <c r="H119" s="112">
        <f>Insumos!E48</f>
        <v>4.2699999999999996</v>
      </c>
      <c r="I119" s="82">
        <f t="shared" si="0"/>
        <v>8.5399999999999991</v>
      </c>
      <c r="J119" s="30"/>
    </row>
    <row r="120" spans="2:10" s="34" customFormat="1" ht="15.95" customHeight="1">
      <c r="B120" s="73" t="s">
        <v>61</v>
      </c>
      <c r="C120" s="82" t="s">
        <v>40</v>
      </c>
      <c r="D120" s="108">
        <v>4</v>
      </c>
      <c r="E120" s="110"/>
      <c r="F120" s="110"/>
      <c r="G120" s="110"/>
      <c r="H120" s="112">
        <f>Insumos!E28</f>
        <v>4.6100000000000003</v>
      </c>
      <c r="I120" s="82">
        <f t="shared" si="0"/>
        <v>18.440000000000001</v>
      </c>
      <c r="J120" s="30"/>
    </row>
    <row r="121" spans="2:10" s="34" customFormat="1" ht="15.95" customHeight="1">
      <c r="B121" s="73" t="s">
        <v>60</v>
      </c>
      <c r="C121" s="82" t="s">
        <v>40</v>
      </c>
      <c r="D121" s="108">
        <v>4</v>
      </c>
      <c r="E121" s="110"/>
      <c r="F121" s="110"/>
      <c r="G121" s="110"/>
      <c r="H121" s="112">
        <f>Insumos!E29</f>
        <v>4.33</v>
      </c>
      <c r="I121" s="82">
        <f t="shared" si="0"/>
        <v>17.32</v>
      </c>
      <c r="J121" s="30"/>
    </row>
    <row r="122" spans="2:10" s="34" customFormat="1" ht="15.95" customHeight="1">
      <c r="B122" s="73" t="s">
        <v>59</v>
      </c>
      <c r="C122" s="82" t="s">
        <v>40</v>
      </c>
      <c r="D122" s="108">
        <v>4</v>
      </c>
      <c r="E122" s="110"/>
      <c r="F122" s="110"/>
      <c r="G122" s="110"/>
      <c r="H122" s="112">
        <f>Insumos!E30</f>
        <v>1.85</v>
      </c>
      <c r="I122" s="82">
        <f t="shared" si="0"/>
        <v>7.4</v>
      </c>
      <c r="J122" s="30"/>
    </row>
    <row r="123" spans="2:10" s="34" customFormat="1" ht="15.95" customHeight="1">
      <c r="B123" s="73" t="s">
        <v>58</v>
      </c>
      <c r="C123" s="82" t="s">
        <v>40</v>
      </c>
      <c r="D123" s="108">
        <v>4</v>
      </c>
      <c r="E123" s="110"/>
      <c r="F123" s="110"/>
      <c r="G123" s="110"/>
      <c r="H123" s="112">
        <f>Insumos!E31</f>
        <v>1.02</v>
      </c>
      <c r="I123" s="82">
        <f t="shared" si="0"/>
        <v>4.08</v>
      </c>
      <c r="J123" s="30"/>
    </row>
    <row r="124" spans="2:10" s="34" customFormat="1" ht="15.95" customHeight="1">
      <c r="B124" s="73" t="s">
        <v>57</v>
      </c>
      <c r="C124" s="82" t="s">
        <v>77</v>
      </c>
      <c r="D124" s="108">
        <v>7.2</v>
      </c>
      <c r="E124" s="110"/>
      <c r="F124" s="110"/>
      <c r="G124" s="110"/>
      <c r="H124" s="112">
        <f>Insumos!E32</f>
        <v>12.14</v>
      </c>
      <c r="I124" s="82">
        <f t="shared" si="0"/>
        <v>87.41</v>
      </c>
      <c r="J124" s="30"/>
    </row>
    <row r="125" spans="2:10" s="34" customFormat="1" ht="15.95" customHeight="1">
      <c r="B125" s="73" t="s">
        <v>56</v>
      </c>
      <c r="C125" s="82" t="s">
        <v>40</v>
      </c>
      <c r="D125" s="108">
        <v>1</v>
      </c>
      <c r="E125" s="110"/>
      <c r="F125" s="110"/>
      <c r="G125" s="110"/>
      <c r="H125" s="112">
        <f>Insumos!E33</f>
        <v>16.489999999999998</v>
      </c>
      <c r="I125" s="82">
        <f t="shared" si="0"/>
        <v>16.489999999999998</v>
      </c>
      <c r="J125" s="30"/>
    </row>
    <row r="126" spans="2:10" s="34" customFormat="1" ht="15.95" customHeight="1">
      <c r="B126" s="285" t="s">
        <v>9</v>
      </c>
      <c r="C126" s="285"/>
      <c r="D126" s="285"/>
      <c r="E126" s="285"/>
      <c r="F126" s="285"/>
      <c r="G126" s="285"/>
      <c r="H126" s="285"/>
      <c r="I126" s="82">
        <f>SUM(I110:I125)</f>
        <v>523.72</v>
      </c>
      <c r="J126" s="30"/>
    </row>
    <row r="127" spans="2:10" s="34" customFormat="1" ht="30" customHeight="1">
      <c r="B127" s="286" t="s">
        <v>11</v>
      </c>
      <c r="C127" s="286"/>
      <c r="D127" s="286"/>
      <c r="E127" s="286"/>
      <c r="F127" s="286"/>
      <c r="G127" s="286"/>
      <c r="H127" s="286"/>
      <c r="I127" s="286"/>
      <c r="J127" s="31"/>
    </row>
    <row r="128" spans="2:10" s="34" customFormat="1" ht="17.25" customHeight="1">
      <c r="B128" s="74" t="s">
        <v>2</v>
      </c>
      <c r="C128" s="82" t="s">
        <v>79</v>
      </c>
      <c r="D128" s="103" t="s">
        <v>3</v>
      </c>
      <c r="E128" s="114"/>
      <c r="F128" s="114"/>
      <c r="G128" s="114"/>
      <c r="H128" s="103" t="s">
        <v>10</v>
      </c>
      <c r="I128" s="82" t="s">
        <v>8</v>
      </c>
      <c r="J128" s="30"/>
    </row>
    <row r="129" spans="2:10" s="34" customFormat="1" ht="17.25" customHeight="1">
      <c r="B129" s="115" t="s">
        <v>125</v>
      </c>
      <c r="C129" s="82" t="s">
        <v>30</v>
      </c>
      <c r="D129" s="116">
        <v>3</v>
      </c>
      <c r="E129" s="114"/>
      <c r="F129" s="114"/>
      <c r="G129" s="114"/>
      <c r="H129" s="112">
        <v>300</v>
      </c>
      <c r="I129" s="82">
        <f>D129*H129</f>
        <v>900</v>
      </c>
      <c r="J129" s="30"/>
    </row>
    <row r="130" spans="2:10" s="34" customFormat="1" ht="18" customHeight="1">
      <c r="B130" s="285" t="s">
        <v>9</v>
      </c>
      <c r="C130" s="285"/>
      <c r="D130" s="285"/>
      <c r="E130" s="285"/>
      <c r="F130" s="285"/>
      <c r="G130" s="285"/>
      <c r="H130" s="285"/>
      <c r="I130" s="82">
        <f>SUM(I129:I129)</f>
        <v>900</v>
      </c>
      <c r="J130" s="30"/>
    </row>
    <row r="131" spans="2:10" s="34" customFormat="1" ht="30" customHeight="1">
      <c r="B131" s="286" t="s">
        <v>27</v>
      </c>
      <c r="C131" s="286"/>
      <c r="D131" s="286"/>
      <c r="E131" s="286"/>
      <c r="F131" s="286"/>
      <c r="G131" s="286"/>
      <c r="H131" s="286"/>
      <c r="I131" s="286"/>
      <c r="J131" s="31"/>
    </row>
    <row r="132" spans="2:10" s="34" customFormat="1" ht="18" customHeight="1">
      <c r="B132" s="74" t="s">
        <v>2</v>
      </c>
      <c r="C132" s="82" t="s">
        <v>79</v>
      </c>
      <c r="D132" s="109" t="s">
        <v>3</v>
      </c>
      <c r="E132" s="110"/>
      <c r="F132" s="110"/>
      <c r="G132" s="110"/>
      <c r="H132" s="103" t="s">
        <v>10</v>
      </c>
      <c r="I132" s="82" t="s">
        <v>8</v>
      </c>
      <c r="J132" s="30"/>
    </row>
    <row r="133" spans="2:10" s="34" customFormat="1" ht="18" customHeight="1">
      <c r="B133" s="73" t="s">
        <v>31</v>
      </c>
      <c r="C133" s="82" t="s">
        <v>28</v>
      </c>
      <c r="D133" s="107">
        <v>6</v>
      </c>
      <c r="E133" s="110"/>
      <c r="F133" s="110"/>
      <c r="G133" s="110"/>
      <c r="H133" s="112">
        <f>Insumos!E12</f>
        <v>4.1100000000000003</v>
      </c>
      <c r="I133" s="82">
        <f>D133*H133</f>
        <v>24.66</v>
      </c>
      <c r="J133" s="30"/>
    </row>
    <row r="134" spans="2:10" s="34" customFormat="1" ht="18" customHeight="1">
      <c r="B134" s="73" t="s">
        <v>32</v>
      </c>
      <c r="C134" s="82" t="s">
        <v>28</v>
      </c>
      <c r="D134" s="107">
        <v>8</v>
      </c>
      <c r="E134" s="110"/>
      <c r="F134" s="110"/>
      <c r="G134" s="110"/>
      <c r="H134" s="112">
        <f>Insumos!E14</f>
        <v>3.09</v>
      </c>
      <c r="I134" s="82">
        <f>D134*H134</f>
        <v>24.72</v>
      </c>
      <c r="J134" s="30"/>
    </row>
    <row r="135" spans="2:10" s="28" customFormat="1" ht="18" customHeight="1">
      <c r="B135" s="287" t="s">
        <v>88</v>
      </c>
      <c r="C135" s="287"/>
      <c r="D135" s="287"/>
      <c r="E135" s="287"/>
      <c r="F135" s="287"/>
      <c r="G135" s="287"/>
      <c r="H135" s="287"/>
      <c r="I135" s="82">
        <f>SUM(I133:I134)*1.2418</f>
        <v>61.32</v>
      </c>
      <c r="J135" s="30"/>
    </row>
    <row r="136" spans="2:10" s="28" customFormat="1" ht="18" customHeight="1">
      <c r="B136" s="288" t="s">
        <v>9</v>
      </c>
      <c r="C136" s="288"/>
      <c r="D136" s="288"/>
      <c r="E136" s="288"/>
      <c r="F136" s="288"/>
      <c r="G136" s="288"/>
      <c r="H136" s="288"/>
      <c r="I136" s="62">
        <f>SUM(I133:I135)</f>
        <v>110.7</v>
      </c>
      <c r="J136" s="35"/>
    </row>
    <row r="137" spans="2:10" s="28" customFormat="1" ht="18" customHeight="1">
      <c r="B137" s="99" t="s">
        <v>12</v>
      </c>
      <c r="C137" s="42">
        <v>1</v>
      </c>
      <c r="D137" s="288" t="s">
        <v>13</v>
      </c>
      <c r="E137" s="288"/>
      <c r="F137" s="288"/>
      <c r="G137" s="288"/>
      <c r="H137" s="288"/>
      <c r="I137" s="62">
        <f>I107+I130+I126+I136</f>
        <v>1534.42</v>
      </c>
      <c r="J137" s="35"/>
    </row>
    <row r="138" spans="2:10" s="28" customFormat="1" ht="18" customHeight="1">
      <c r="B138" s="289" t="s">
        <v>14</v>
      </c>
      <c r="C138" s="289"/>
      <c r="D138" s="289"/>
      <c r="E138" s="289"/>
      <c r="F138" s="289"/>
      <c r="G138" s="289"/>
      <c r="H138" s="289"/>
      <c r="I138" s="62">
        <f>I137/C137</f>
        <v>1534.42</v>
      </c>
      <c r="J138" s="35"/>
    </row>
    <row r="139" spans="2:10" s="28" customFormat="1" ht="18" customHeight="1">
      <c r="B139" s="77" t="s">
        <v>89</v>
      </c>
      <c r="C139" s="8">
        <v>22.5</v>
      </c>
      <c r="D139" s="289" t="s">
        <v>34</v>
      </c>
      <c r="E139" s="289"/>
      <c r="F139" s="289"/>
      <c r="G139" s="289"/>
      <c r="H139" s="289"/>
      <c r="I139" s="62">
        <f>C139/100*I138</f>
        <v>345.24</v>
      </c>
      <c r="J139" s="35"/>
    </row>
    <row r="140" spans="2:10" s="34" customFormat="1" ht="30" customHeight="1">
      <c r="B140" s="298" t="s">
        <v>15</v>
      </c>
      <c r="C140" s="298"/>
      <c r="D140" s="298"/>
      <c r="E140" s="298"/>
      <c r="F140" s="298"/>
      <c r="G140" s="298"/>
      <c r="H140" s="298"/>
      <c r="I140" s="78">
        <f>SUM(I138:I139)</f>
        <v>1879.66</v>
      </c>
      <c r="J140" s="30"/>
    </row>
    <row r="147" spans="2:10" s="34" customFormat="1" ht="30" customHeight="1">
      <c r="B147" s="72" t="s">
        <v>43</v>
      </c>
      <c r="C147" s="72" t="str">
        <f>'Serviços '!B21</f>
        <v>1.5</v>
      </c>
      <c r="D147" s="291" t="s">
        <v>0</v>
      </c>
      <c r="E147" s="291"/>
      <c r="F147" s="291"/>
      <c r="G147" s="291"/>
      <c r="H147" s="291"/>
      <c r="I147" s="291"/>
      <c r="J147" s="29"/>
    </row>
    <row r="148" spans="2:10" s="28" customFormat="1" ht="30.75" customHeight="1">
      <c r="B148" s="290" t="s">
        <v>167</v>
      </c>
      <c r="C148" s="290"/>
      <c r="D148" s="290"/>
      <c r="E148" s="290"/>
      <c r="F148" s="290"/>
      <c r="G148" s="290"/>
      <c r="H148" s="292" t="s">
        <v>166</v>
      </c>
      <c r="I148" s="292"/>
      <c r="J148" s="30"/>
    </row>
    <row r="149" spans="2:10" s="34" customFormat="1" ht="30" customHeight="1">
      <c r="B149" s="293" t="s">
        <v>100</v>
      </c>
      <c r="C149" s="293"/>
      <c r="D149" s="293"/>
      <c r="E149" s="293"/>
      <c r="F149" s="293"/>
      <c r="G149" s="293"/>
      <c r="H149" s="103" t="s">
        <v>1</v>
      </c>
      <c r="I149" s="82" t="s">
        <v>30</v>
      </c>
      <c r="J149" s="80"/>
    </row>
    <row r="150" spans="2:10" s="34" customFormat="1" ht="30" customHeight="1">
      <c r="B150" s="286" t="s">
        <v>18</v>
      </c>
      <c r="C150" s="286"/>
      <c r="D150" s="286"/>
      <c r="E150" s="286"/>
      <c r="F150" s="286"/>
      <c r="G150" s="286"/>
      <c r="H150" s="286"/>
      <c r="I150" s="286"/>
      <c r="J150" s="31"/>
    </row>
    <row r="151" spans="2:10" s="34" customFormat="1" ht="32.25" customHeight="1">
      <c r="B151" s="74" t="s">
        <v>2</v>
      </c>
      <c r="C151" s="104" t="s">
        <v>79</v>
      </c>
      <c r="D151" s="105" t="s">
        <v>3</v>
      </c>
      <c r="E151" s="105" t="s">
        <v>4</v>
      </c>
      <c r="F151" s="105" t="s">
        <v>5</v>
      </c>
      <c r="G151" s="106" t="s">
        <v>6</v>
      </c>
      <c r="H151" s="106" t="s">
        <v>7</v>
      </c>
      <c r="I151" s="104" t="s">
        <v>8</v>
      </c>
      <c r="J151" s="30"/>
    </row>
    <row r="152" spans="2:10" s="34" customFormat="1" ht="18" customHeight="1">
      <c r="B152" s="73" t="s">
        <v>101</v>
      </c>
      <c r="C152" s="82" t="s">
        <v>30</v>
      </c>
      <c r="D152" s="107">
        <v>0.25</v>
      </c>
      <c r="E152" s="107"/>
      <c r="F152" s="107"/>
      <c r="G152" s="66">
        <f>Veiculo!D46</f>
        <v>2260.61</v>
      </c>
      <c r="H152" s="108"/>
      <c r="I152" s="82">
        <f>D152*G152</f>
        <v>565.15</v>
      </c>
      <c r="J152" s="30"/>
    </row>
    <row r="153" spans="2:10" s="34" customFormat="1" ht="18" customHeight="1">
      <c r="B153" s="285" t="s">
        <v>9</v>
      </c>
      <c r="C153" s="285"/>
      <c r="D153" s="285"/>
      <c r="E153" s="285"/>
      <c r="F153" s="285"/>
      <c r="G153" s="285"/>
      <c r="H153" s="285"/>
      <c r="I153" s="82">
        <f>SUM(I152:I152)</f>
        <v>565.15</v>
      </c>
      <c r="J153" s="81"/>
    </row>
    <row r="154" spans="2:10" s="34" customFormat="1" ht="30" customHeight="1">
      <c r="B154" s="286" t="s">
        <v>78</v>
      </c>
      <c r="C154" s="286"/>
      <c r="D154" s="286"/>
      <c r="E154" s="286"/>
      <c r="F154" s="286"/>
      <c r="G154" s="286"/>
      <c r="H154" s="286"/>
      <c r="I154" s="286"/>
      <c r="J154" s="31"/>
    </row>
    <row r="155" spans="2:10" s="34" customFormat="1" ht="18" customHeight="1">
      <c r="B155" s="103" t="s">
        <v>2</v>
      </c>
      <c r="C155" s="82" t="s">
        <v>79</v>
      </c>
      <c r="D155" s="109" t="s">
        <v>3</v>
      </c>
      <c r="E155" s="110"/>
      <c r="F155" s="110"/>
      <c r="G155" s="110"/>
      <c r="H155" s="103" t="s">
        <v>10</v>
      </c>
      <c r="I155" s="82" t="s">
        <v>8</v>
      </c>
      <c r="J155" s="30"/>
    </row>
    <row r="156" spans="2:10" s="34" customFormat="1" ht="18" customHeight="1">
      <c r="B156" s="111" t="s">
        <v>102</v>
      </c>
      <c r="C156" s="82" t="s">
        <v>30</v>
      </c>
      <c r="D156" s="108">
        <v>1</v>
      </c>
      <c r="E156" s="110"/>
      <c r="F156" s="110"/>
      <c r="G156" s="110"/>
      <c r="H156" s="112">
        <f>190/6</f>
        <v>31.67</v>
      </c>
      <c r="I156" s="82">
        <f>D156*H156</f>
        <v>31.67</v>
      </c>
      <c r="J156" s="30"/>
    </row>
    <row r="157" spans="2:10" s="34" customFormat="1" ht="18" customHeight="1">
      <c r="B157" s="111" t="s">
        <v>55</v>
      </c>
      <c r="C157" s="82" t="s">
        <v>30</v>
      </c>
      <c r="D157" s="108">
        <v>1</v>
      </c>
      <c r="E157" s="110"/>
      <c r="F157" s="110"/>
      <c r="G157" s="110"/>
      <c r="H157" s="112">
        <f>90/6</f>
        <v>15</v>
      </c>
      <c r="I157" s="82">
        <f>D157*H157</f>
        <v>15</v>
      </c>
      <c r="J157" s="30"/>
    </row>
    <row r="158" spans="2:10" s="34" customFormat="1" ht="18" customHeight="1">
      <c r="B158" s="111" t="s">
        <v>54</v>
      </c>
      <c r="C158" s="82" t="s">
        <v>30</v>
      </c>
      <c r="D158" s="108">
        <v>1</v>
      </c>
      <c r="E158" s="110"/>
      <c r="F158" s="110"/>
      <c r="G158" s="110"/>
      <c r="H158" s="113">
        <v>10</v>
      </c>
      <c r="I158" s="82">
        <f>D158*H158</f>
        <v>10</v>
      </c>
      <c r="J158" s="30"/>
    </row>
    <row r="159" spans="2:10" s="34" customFormat="1" ht="18" customHeight="1">
      <c r="B159" s="285" t="s">
        <v>9</v>
      </c>
      <c r="C159" s="285"/>
      <c r="D159" s="285"/>
      <c r="E159" s="285"/>
      <c r="F159" s="285"/>
      <c r="G159" s="285"/>
      <c r="H159" s="285"/>
      <c r="I159" s="82">
        <f>SUM(I156:I158)</f>
        <v>56.67</v>
      </c>
      <c r="J159" s="81"/>
    </row>
    <row r="160" spans="2:10" s="34" customFormat="1" ht="30" customHeight="1">
      <c r="B160" s="286" t="s">
        <v>11</v>
      </c>
      <c r="C160" s="286"/>
      <c r="D160" s="286"/>
      <c r="E160" s="286"/>
      <c r="F160" s="286"/>
      <c r="G160" s="286"/>
      <c r="H160" s="286"/>
      <c r="I160" s="286"/>
      <c r="J160" s="31"/>
    </row>
    <row r="161" spans="2:10" s="34" customFormat="1" ht="15" customHeight="1">
      <c r="B161" s="103" t="s">
        <v>2</v>
      </c>
      <c r="C161" s="82" t="s">
        <v>79</v>
      </c>
      <c r="D161" s="103" t="s">
        <v>3</v>
      </c>
      <c r="E161" s="114"/>
      <c r="F161" s="114"/>
      <c r="G161" s="114"/>
      <c r="H161" s="103" t="s">
        <v>10</v>
      </c>
      <c r="I161" s="82" t="s">
        <v>8</v>
      </c>
      <c r="J161" s="30"/>
    </row>
    <row r="162" spans="2:10" s="34" customFormat="1" ht="15" customHeight="1">
      <c r="B162" s="111"/>
      <c r="C162" s="82"/>
      <c r="D162" s="108"/>
      <c r="E162" s="110"/>
      <c r="F162" s="110"/>
      <c r="G162" s="110"/>
      <c r="H162" s="82"/>
      <c r="I162" s="82">
        <f>D162*H162</f>
        <v>0</v>
      </c>
      <c r="J162" s="30"/>
    </row>
    <row r="163" spans="2:10" s="34" customFormat="1" ht="15" customHeight="1">
      <c r="B163" s="285" t="s">
        <v>9</v>
      </c>
      <c r="C163" s="285"/>
      <c r="D163" s="285"/>
      <c r="E163" s="285"/>
      <c r="F163" s="285"/>
      <c r="G163" s="285"/>
      <c r="H163" s="285"/>
      <c r="I163" s="82">
        <f>SUM(I162:I162)</f>
        <v>0</v>
      </c>
      <c r="J163" s="81"/>
    </row>
    <row r="164" spans="2:10" s="34" customFormat="1" ht="30" customHeight="1">
      <c r="B164" s="286" t="s">
        <v>27</v>
      </c>
      <c r="C164" s="286"/>
      <c r="D164" s="286"/>
      <c r="E164" s="286"/>
      <c r="F164" s="286"/>
      <c r="G164" s="286"/>
      <c r="H164" s="286"/>
      <c r="I164" s="286"/>
      <c r="J164" s="31"/>
    </row>
    <row r="165" spans="2:10" s="34" customFormat="1" ht="18" customHeight="1">
      <c r="B165" s="103" t="s">
        <v>2</v>
      </c>
      <c r="C165" s="82" t="s">
        <v>79</v>
      </c>
      <c r="D165" s="109" t="s">
        <v>3</v>
      </c>
      <c r="E165" s="110"/>
      <c r="F165" s="110"/>
      <c r="G165" s="110"/>
      <c r="H165" s="103" t="s">
        <v>10</v>
      </c>
      <c r="I165" s="82" t="s">
        <v>8</v>
      </c>
      <c r="J165" s="30"/>
    </row>
    <row r="166" spans="2:10" s="34" customFormat="1" ht="18" customHeight="1">
      <c r="B166" s="145" t="s">
        <v>103</v>
      </c>
      <c r="C166" s="82" t="s">
        <v>30</v>
      </c>
      <c r="D166" s="107">
        <v>4.4999999999999998E-2</v>
      </c>
      <c r="E166" s="110"/>
      <c r="F166" s="110"/>
      <c r="G166" s="110"/>
      <c r="H166" s="113">
        <f>Insumos!E11</f>
        <v>5286.69</v>
      </c>
      <c r="I166" s="82">
        <f>D166*H166</f>
        <v>237.9</v>
      </c>
      <c r="J166" s="30"/>
    </row>
    <row r="167" spans="2:10" s="34" customFormat="1" ht="18" customHeight="1">
      <c r="B167" s="145" t="s">
        <v>97</v>
      </c>
      <c r="C167" s="82" t="s">
        <v>30</v>
      </c>
      <c r="D167" s="107">
        <v>0.1</v>
      </c>
      <c r="E167" s="110"/>
      <c r="F167" s="110"/>
      <c r="G167" s="110"/>
      <c r="H167" s="113">
        <f>Insumos!E16</f>
        <v>2637.51</v>
      </c>
      <c r="I167" s="82">
        <f>D167*H167</f>
        <v>263.75</v>
      </c>
      <c r="J167" s="30"/>
    </row>
    <row r="168" spans="2:10" s="34" customFormat="1" ht="18" customHeight="1">
      <c r="B168" s="287" t="s">
        <v>121</v>
      </c>
      <c r="C168" s="287"/>
      <c r="D168" s="287"/>
      <c r="E168" s="287"/>
      <c r="F168" s="287"/>
      <c r="G168" s="287"/>
      <c r="H168" s="287"/>
      <c r="I168" s="82">
        <f>SUM(I166:I167)*0.7432</f>
        <v>372.83</v>
      </c>
      <c r="J168" s="30"/>
    </row>
    <row r="169" spans="2:10" s="34" customFormat="1" ht="18" customHeight="1">
      <c r="B169" s="288" t="s">
        <v>9</v>
      </c>
      <c r="C169" s="288"/>
      <c r="D169" s="288"/>
      <c r="E169" s="288"/>
      <c r="F169" s="288"/>
      <c r="G169" s="288"/>
      <c r="H169" s="288"/>
      <c r="I169" s="62">
        <f>SUM(I166:I168)</f>
        <v>874.48</v>
      </c>
      <c r="J169" s="35"/>
    </row>
    <row r="170" spans="2:10" s="34" customFormat="1" ht="18" customHeight="1">
      <c r="B170" s="99" t="s">
        <v>12</v>
      </c>
      <c r="C170" s="42">
        <v>1</v>
      </c>
      <c r="D170" s="288" t="s">
        <v>13</v>
      </c>
      <c r="E170" s="288"/>
      <c r="F170" s="288"/>
      <c r="G170" s="288"/>
      <c r="H170" s="288"/>
      <c r="I170" s="62">
        <f>I153+I159+I163+I169</f>
        <v>1496.3</v>
      </c>
      <c r="J170" s="35"/>
    </row>
    <row r="171" spans="2:10" s="34" customFormat="1" ht="18" customHeight="1">
      <c r="B171" s="289" t="s">
        <v>14</v>
      </c>
      <c r="C171" s="289"/>
      <c r="D171" s="289"/>
      <c r="E171" s="289"/>
      <c r="F171" s="289"/>
      <c r="G171" s="289"/>
      <c r="H171" s="289"/>
      <c r="I171" s="62">
        <f>I170/C170</f>
        <v>1496.3</v>
      </c>
      <c r="J171" s="35"/>
    </row>
    <row r="172" spans="2:10" s="34" customFormat="1" ht="18" customHeight="1">
      <c r="B172" s="77" t="s">
        <v>89</v>
      </c>
      <c r="C172" s="8">
        <v>22.5</v>
      </c>
      <c r="D172" s="289" t="s">
        <v>34</v>
      </c>
      <c r="E172" s="289"/>
      <c r="F172" s="289"/>
      <c r="G172" s="289"/>
      <c r="H172" s="289"/>
      <c r="I172" s="62">
        <f>C172/100*I171</f>
        <v>336.67</v>
      </c>
      <c r="J172" s="35"/>
    </row>
    <row r="173" spans="2:10" s="34" customFormat="1" ht="30" customHeight="1">
      <c r="B173" s="298" t="s">
        <v>15</v>
      </c>
      <c r="C173" s="298"/>
      <c r="D173" s="298"/>
      <c r="E173" s="298"/>
      <c r="F173" s="298"/>
      <c r="G173" s="298"/>
      <c r="H173" s="298"/>
      <c r="I173" s="78">
        <f>SUM(I171:I172)</f>
        <v>1832.97</v>
      </c>
      <c r="J173" s="30"/>
    </row>
    <row r="180" spans="2:12" s="34" customFormat="1" ht="30" customHeight="1">
      <c r="B180" s="72" t="s">
        <v>43</v>
      </c>
      <c r="C180" s="72" t="str">
        <f>'Serviços '!B24</f>
        <v>2.1.1</v>
      </c>
      <c r="D180" s="291" t="s">
        <v>0</v>
      </c>
      <c r="E180" s="291"/>
      <c r="F180" s="291"/>
      <c r="G180" s="291"/>
      <c r="H180" s="291"/>
      <c r="I180" s="291"/>
      <c r="J180" s="29"/>
    </row>
    <row r="181" spans="2:12" s="28" customFormat="1" ht="30.75" customHeight="1">
      <c r="B181" s="290" t="s">
        <v>167</v>
      </c>
      <c r="C181" s="290"/>
      <c r="D181" s="290"/>
      <c r="E181" s="290"/>
      <c r="F181" s="290"/>
      <c r="G181" s="290"/>
      <c r="H181" s="292" t="s">
        <v>166</v>
      </c>
      <c r="I181" s="292"/>
      <c r="J181" s="30"/>
    </row>
    <row r="182" spans="2:12" s="34" customFormat="1" ht="30" customHeight="1">
      <c r="B182" s="294" t="s">
        <v>172</v>
      </c>
      <c r="C182" s="295"/>
      <c r="D182" s="295"/>
      <c r="E182" s="295"/>
      <c r="F182" s="295"/>
      <c r="G182" s="296"/>
      <c r="H182" s="62" t="s">
        <v>1</v>
      </c>
      <c r="I182" s="62" t="s">
        <v>35</v>
      </c>
      <c r="J182" s="37"/>
    </row>
    <row r="183" spans="2:12" s="34" customFormat="1" ht="30" customHeight="1">
      <c r="B183" s="297" t="s">
        <v>18</v>
      </c>
      <c r="C183" s="297"/>
      <c r="D183" s="297"/>
      <c r="E183" s="297"/>
      <c r="F183" s="297"/>
      <c r="G183" s="297"/>
      <c r="H183" s="297"/>
      <c r="I183" s="297"/>
      <c r="J183" s="38"/>
    </row>
    <row r="184" spans="2:12" s="34" customFormat="1" ht="25.5">
      <c r="B184" s="62" t="s">
        <v>2</v>
      </c>
      <c r="C184" s="41" t="s">
        <v>79</v>
      </c>
      <c r="D184" s="41" t="s">
        <v>3</v>
      </c>
      <c r="E184" s="41" t="s">
        <v>4</v>
      </c>
      <c r="F184" s="41" t="s">
        <v>5</v>
      </c>
      <c r="G184" s="59" t="s">
        <v>6</v>
      </c>
      <c r="H184" s="97" t="s">
        <v>7</v>
      </c>
      <c r="I184" s="62" t="s">
        <v>8</v>
      </c>
      <c r="J184" s="39"/>
    </row>
    <row r="185" spans="2:12" s="34" customFormat="1" ht="33" customHeight="1">
      <c r="B185" s="211" t="s">
        <v>149</v>
      </c>
      <c r="C185" s="41" t="s">
        <v>40</v>
      </c>
      <c r="D185" s="41">
        <f>0.0000833*0.0052</f>
        <v>4.3316E-7</v>
      </c>
      <c r="E185" s="36">
        <v>1</v>
      </c>
      <c r="F185" s="36">
        <v>0</v>
      </c>
      <c r="G185" s="113">
        <f>Insumos!E39</f>
        <v>485123.21</v>
      </c>
      <c r="H185" s="36">
        <f>Insumos!E41</f>
        <v>19.5</v>
      </c>
      <c r="I185" s="202">
        <f>D185*E185*G185+D185*F185*H185</f>
        <v>0.21</v>
      </c>
      <c r="J185" s="39"/>
    </row>
    <row r="186" spans="2:12" s="34" customFormat="1" ht="33" customHeight="1">
      <c r="B186" s="211" t="s">
        <v>150</v>
      </c>
      <c r="C186" s="41" t="s">
        <v>40</v>
      </c>
      <c r="D186" s="41">
        <f>0.0000315*0.0052</f>
        <v>1.638E-7</v>
      </c>
      <c r="E186" s="36">
        <v>1</v>
      </c>
      <c r="F186" s="36">
        <v>0</v>
      </c>
      <c r="G186" s="113">
        <f>Insumos!E39</f>
        <v>485123.21</v>
      </c>
      <c r="H186" s="36">
        <f>Insumos!E41</f>
        <v>19.5</v>
      </c>
      <c r="I186" s="202">
        <f>D186*E186*G186+D186*F186*H186</f>
        <v>0.08</v>
      </c>
      <c r="J186" s="39"/>
    </row>
    <row r="187" spans="2:12" s="34" customFormat="1" ht="33" customHeight="1">
      <c r="B187" s="211" t="s">
        <v>152</v>
      </c>
      <c r="C187" s="41" t="s">
        <v>40</v>
      </c>
      <c r="D187" s="41">
        <f>0.0000667*0.0052</f>
        <v>3.4684E-7</v>
      </c>
      <c r="E187" s="36">
        <v>1</v>
      </c>
      <c r="F187" s="36">
        <v>0</v>
      </c>
      <c r="G187" s="113">
        <f>Insumos!E39</f>
        <v>485123.21</v>
      </c>
      <c r="H187" s="36">
        <f>Insumos!E41</f>
        <v>19.5</v>
      </c>
      <c r="I187" s="202">
        <f>D187*E187*G187+D187*F187*H187</f>
        <v>0.17</v>
      </c>
      <c r="J187" s="39"/>
    </row>
    <row r="188" spans="2:12" s="34" customFormat="1" ht="33" customHeight="1">
      <c r="B188" s="100" t="s">
        <v>161</v>
      </c>
      <c r="C188" s="41" t="s">
        <v>40</v>
      </c>
      <c r="D188" s="41">
        <f>0.0001148*0.0342</f>
        <v>3.9261600000000004E-6</v>
      </c>
      <c r="E188" s="36">
        <v>1</v>
      </c>
      <c r="F188" s="36">
        <v>0</v>
      </c>
      <c r="G188" s="113">
        <f>Insumos!E40</f>
        <v>154301.03</v>
      </c>
      <c r="H188" s="36">
        <v>1</v>
      </c>
      <c r="I188" s="202">
        <f>D188*E188*G188+D188*F188*H188</f>
        <v>0.61</v>
      </c>
      <c r="J188" s="39"/>
    </row>
    <row r="189" spans="2:12" s="34" customFormat="1" ht="33" customHeight="1">
      <c r="B189" s="100" t="s">
        <v>162</v>
      </c>
      <c r="C189" s="41" t="s">
        <v>40</v>
      </c>
      <c r="D189" s="41">
        <f>0.0001*0.0342</f>
        <v>3.4199999999999999E-6</v>
      </c>
      <c r="E189" s="36">
        <v>1</v>
      </c>
      <c r="F189" s="36">
        <v>0</v>
      </c>
      <c r="G189" s="113">
        <f>Insumos!E40</f>
        <v>154301.03</v>
      </c>
      <c r="H189" s="36">
        <v>1</v>
      </c>
      <c r="I189" s="202">
        <f>D189*E189*G189+D189*F189*H189</f>
        <v>0.53</v>
      </c>
      <c r="J189" s="39"/>
    </row>
    <row r="190" spans="2:12" s="34" customFormat="1" ht="15.95" customHeight="1">
      <c r="B190" s="299" t="s">
        <v>9</v>
      </c>
      <c r="C190" s="299"/>
      <c r="D190" s="299"/>
      <c r="E190" s="299"/>
      <c r="F190" s="299"/>
      <c r="G190" s="299"/>
      <c r="H190" s="299"/>
      <c r="I190" s="62">
        <f>SUM(I185:I189)</f>
        <v>1.6</v>
      </c>
      <c r="J190" s="39"/>
    </row>
    <row r="191" spans="2:12" s="34" customFormat="1" ht="30" customHeight="1">
      <c r="B191" s="297" t="s">
        <v>78</v>
      </c>
      <c r="C191" s="297"/>
      <c r="D191" s="297"/>
      <c r="E191" s="297"/>
      <c r="F191" s="297"/>
      <c r="G191" s="297"/>
      <c r="H191" s="297"/>
      <c r="I191" s="297"/>
      <c r="J191" s="38"/>
      <c r="L191" s="34" t="s">
        <v>93</v>
      </c>
    </row>
    <row r="192" spans="2:12" s="34" customFormat="1" ht="16.5" customHeight="1">
      <c r="B192" s="62" t="s">
        <v>2</v>
      </c>
      <c r="C192" s="41" t="s">
        <v>79</v>
      </c>
      <c r="D192" s="41" t="s">
        <v>3</v>
      </c>
      <c r="E192" s="41"/>
      <c r="F192" s="41"/>
      <c r="G192" s="41"/>
      <c r="H192" s="62" t="s">
        <v>10</v>
      </c>
      <c r="I192" s="62" t="s">
        <v>8</v>
      </c>
      <c r="J192" s="39"/>
    </row>
    <row r="193" spans="2:11" s="34" customFormat="1" ht="16.5" customHeight="1">
      <c r="B193" s="8" t="s">
        <v>153</v>
      </c>
      <c r="C193" s="41" t="s">
        <v>77</v>
      </c>
      <c r="D193" s="98">
        <f>25.2*0.0052</f>
        <v>0.13100000000000001</v>
      </c>
      <c r="E193" s="41"/>
      <c r="F193" s="41"/>
      <c r="G193" s="41"/>
      <c r="H193" s="113">
        <f>Insumos!E45</f>
        <v>1.98</v>
      </c>
      <c r="I193" s="62">
        <f>D193*H193</f>
        <v>0.26</v>
      </c>
      <c r="J193" s="39"/>
    </row>
    <row r="194" spans="2:11" s="34" customFormat="1" ht="16.5" customHeight="1">
      <c r="B194" s="8" t="s">
        <v>153</v>
      </c>
      <c r="C194" s="41" t="s">
        <v>77</v>
      </c>
      <c r="D194" s="98">
        <f>23.4*0.0342</f>
        <v>0.8</v>
      </c>
      <c r="E194" s="41"/>
      <c r="F194" s="41"/>
      <c r="G194" s="41"/>
      <c r="H194" s="113">
        <f>Insumos!E45</f>
        <v>1.98</v>
      </c>
      <c r="I194" s="62">
        <f>D194*H194</f>
        <v>1.58</v>
      </c>
      <c r="J194" s="39"/>
    </row>
    <row r="195" spans="2:11" s="34" customFormat="1" ht="17.25" customHeight="1">
      <c r="B195" s="299" t="s">
        <v>9</v>
      </c>
      <c r="C195" s="299"/>
      <c r="D195" s="299"/>
      <c r="E195" s="299"/>
      <c r="F195" s="299"/>
      <c r="G195" s="299"/>
      <c r="H195" s="299"/>
      <c r="I195" s="62">
        <f>SUM(I193:I194)</f>
        <v>1.84</v>
      </c>
      <c r="J195" s="44"/>
    </row>
    <row r="196" spans="2:11" s="34" customFormat="1" ht="30" customHeight="1">
      <c r="B196" s="297" t="s">
        <v>11</v>
      </c>
      <c r="C196" s="297"/>
      <c r="D196" s="297"/>
      <c r="E196" s="297"/>
      <c r="F196" s="297"/>
      <c r="G196" s="297"/>
      <c r="H196" s="297"/>
      <c r="I196" s="297"/>
      <c r="J196" s="38"/>
    </row>
    <row r="197" spans="2:11" s="34" customFormat="1" ht="15.95" customHeight="1">
      <c r="B197" s="62" t="s">
        <v>2</v>
      </c>
      <c r="C197" s="41" t="s">
        <v>79</v>
      </c>
      <c r="D197" s="41" t="s">
        <v>3</v>
      </c>
      <c r="E197" s="40"/>
      <c r="F197" s="40"/>
      <c r="G197" s="40"/>
      <c r="H197" s="62" t="s">
        <v>10</v>
      </c>
      <c r="I197" s="62" t="s">
        <v>8</v>
      </c>
      <c r="J197" s="39"/>
    </row>
    <row r="198" spans="2:11" s="34" customFormat="1" ht="15.95" customHeight="1">
      <c r="B198" s="144"/>
      <c r="C198" s="41"/>
      <c r="D198" s="61"/>
      <c r="E198" s="40"/>
      <c r="F198" s="40"/>
      <c r="G198" s="40"/>
      <c r="H198" s="62"/>
      <c r="I198" s="62">
        <f>D198*H198</f>
        <v>0</v>
      </c>
      <c r="J198" s="39" t="s">
        <v>98</v>
      </c>
    </row>
    <row r="199" spans="2:11" s="34" customFormat="1" ht="15.95" customHeight="1">
      <c r="B199" s="299" t="s">
        <v>9</v>
      </c>
      <c r="C199" s="299"/>
      <c r="D199" s="299"/>
      <c r="E199" s="299"/>
      <c r="F199" s="299"/>
      <c r="G199" s="299"/>
      <c r="H199" s="299"/>
      <c r="I199" s="62">
        <f>SUM(I198:I198)</f>
        <v>0</v>
      </c>
      <c r="J199" s="39"/>
    </row>
    <row r="200" spans="2:11" s="34" customFormat="1" ht="30" customHeight="1">
      <c r="B200" s="297" t="s">
        <v>27</v>
      </c>
      <c r="C200" s="297"/>
      <c r="D200" s="297"/>
      <c r="E200" s="297"/>
      <c r="F200" s="297"/>
      <c r="G200" s="297"/>
      <c r="H200" s="297"/>
      <c r="I200" s="297"/>
      <c r="J200" s="38"/>
    </row>
    <row r="201" spans="2:11" s="34" customFormat="1" ht="15.95" customHeight="1">
      <c r="B201" s="62" t="s">
        <v>2</v>
      </c>
      <c r="C201" s="41" t="s">
        <v>79</v>
      </c>
      <c r="D201" s="41" t="s">
        <v>3</v>
      </c>
      <c r="E201" s="40"/>
      <c r="F201" s="40"/>
      <c r="G201" s="40"/>
      <c r="H201" s="62" t="s">
        <v>10</v>
      </c>
      <c r="I201" s="62" t="s">
        <v>8</v>
      </c>
      <c r="J201" s="39"/>
    </row>
    <row r="202" spans="2:11" s="34" customFormat="1" ht="15.95" customHeight="1">
      <c r="B202" s="8" t="s">
        <v>148</v>
      </c>
      <c r="C202" s="41" t="s">
        <v>28</v>
      </c>
      <c r="D202" s="65">
        <f>1*0.0052</f>
        <v>5.1999999999999998E-3</v>
      </c>
      <c r="E202" s="41"/>
      <c r="F202" s="41"/>
      <c r="G202" s="41"/>
      <c r="H202" s="113">
        <f>Insumos!E17</f>
        <v>8.91</v>
      </c>
      <c r="I202" s="62">
        <f>D202*H202</f>
        <v>0.05</v>
      </c>
      <c r="J202" s="43"/>
    </row>
    <row r="203" spans="2:11" s="34" customFormat="1" ht="15.95" customHeight="1">
      <c r="B203" s="8" t="s">
        <v>155</v>
      </c>
      <c r="C203" s="41" t="s">
        <v>28</v>
      </c>
      <c r="D203" s="98">
        <f>(0.0045455*220)*0.034</f>
        <v>3.4000000000000002E-2</v>
      </c>
      <c r="E203" s="41"/>
      <c r="F203" s="41"/>
      <c r="G203" s="41"/>
      <c r="H203" s="113">
        <f>Insumos!E18</f>
        <v>9.65</v>
      </c>
      <c r="I203" s="62">
        <f>D203*H203</f>
        <v>0.33</v>
      </c>
      <c r="J203" s="43"/>
    </row>
    <row r="204" spans="2:11" s="34" customFormat="1" ht="15.95" customHeight="1">
      <c r="B204" s="8" t="s">
        <v>249</v>
      </c>
      <c r="C204" s="41" t="s">
        <v>28</v>
      </c>
      <c r="D204" s="65">
        <v>1.2E-2</v>
      </c>
      <c r="E204" s="41"/>
      <c r="F204" s="41"/>
      <c r="G204" s="41"/>
      <c r="H204" s="113">
        <f>Insumos!E14</f>
        <v>3.09</v>
      </c>
      <c r="I204" s="62">
        <f t="shared" ref="I204" si="1">D204*H204</f>
        <v>0.04</v>
      </c>
      <c r="J204" s="43"/>
      <c r="K204" s="34">
        <f>0.0157*60</f>
        <v>0.94199999999999995</v>
      </c>
    </row>
    <row r="205" spans="2:11" s="34" customFormat="1" ht="15.95" customHeight="1">
      <c r="B205" s="287" t="s">
        <v>88</v>
      </c>
      <c r="C205" s="287"/>
      <c r="D205" s="287"/>
      <c r="E205" s="287"/>
      <c r="F205" s="287"/>
      <c r="G205" s="287"/>
      <c r="H205" s="287"/>
      <c r="I205" s="82">
        <f>SUM(I202:I204)*1.2418</f>
        <v>0.52</v>
      </c>
      <c r="J205" s="30"/>
    </row>
    <row r="206" spans="2:11" s="34" customFormat="1" ht="16.5" customHeight="1">
      <c r="B206" s="288" t="s">
        <v>9</v>
      </c>
      <c r="C206" s="288"/>
      <c r="D206" s="288"/>
      <c r="E206" s="288"/>
      <c r="F206" s="288"/>
      <c r="G206" s="288"/>
      <c r="H206" s="288"/>
      <c r="I206" s="62">
        <f>SUM(I202:I205)</f>
        <v>0.94</v>
      </c>
      <c r="J206" s="35"/>
    </row>
    <row r="207" spans="2:11" s="34" customFormat="1" ht="17.25" customHeight="1">
      <c r="B207" s="99" t="s">
        <v>12</v>
      </c>
      <c r="C207" s="42">
        <v>1.05</v>
      </c>
      <c r="D207" s="288" t="s">
        <v>13</v>
      </c>
      <c r="E207" s="288"/>
      <c r="F207" s="288"/>
      <c r="G207" s="288"/>
      <c r="H207" s="288"/>
      <c r="I207" s="62">
        <f>I190+I206+I199+I195</f>
        <v>4.38</v>
      </c>
      <c r="J207" s="35"/>
      <c r="K207" s="45">
        <v>238</v>
      </c>
    </row>
    <row r="208" spans="2:11" s="34" customFormat="1" ht="18.75" customHeight="1">
      <c r="B208" s="300" t="s">
        <v>14</v>
      </c>
      <c r="C208" s="300"/>
      <c r="D208" s="300"/>
      <c r="E208" s="300"/>
      <c r="F208" s="300"/>
      <c r="G208" s="300"/>
      <c r="H208" s="300"/>
      <c r="I208" s="62">
        <f>I207/C207</f>
        <v>4.17</v>
      </c>
      <c r="J208" s="35">
        <v>4.41</v>
      </c>
      <c r="K208" s="34">
        <f>J208*0.06</f>
        <v>0.2646</v>
      </c>
    </row>
    <row r="209" spans="2:11" s="34" customFormat="1" ht="18" customHeight="1">
      <c r="B209" s="77" t="s">
        <v>89</v>
      </c>
      <c r="C209" s="8">
        <v>22.5</v>
      </c>
      <c r="D209" s="289" t="s">
        <v>34</v>
      </c>
      <c r="E209" s="289"/>
      <c r="F209" s="289"/>
      <c r="G209" s="289"/>
      <c r="H209" s="289"/>
      <c r="I209" s="62">
        <f>C209/100*I208</f>
        <v>0.94</v>
      </c>
      <c r="J209" s="35"/>
      <c r="K209" s="148">
        <f>J208-K208</f>
        <v>4.1500000000000004</v>
      </c>
    </row>
    <row r="210" spans="2:11" s="34" customFormat="1" ht="30" customHeight="1">
      <c r="B210" s="298" t="s">
        <v>15</v>
      </c>
      <c r="C210" s="298"/>
      <c r="D210" s="298"/>
      <c r="E210" s="298"/>
      <c r="F210" s="298"/>
      <c r="G210" s="298"/>
      <c r="H210" s="298"/>
      <c r="I210" s="78">
        <f>SUM(I208:I209)</f>
        <v>5.1100000000000003</v>
      </c>
      <c r="J210" s="30"/>
      <c r="K210" s="148">
        <f>J208-I208</f>
        <v>0.24</v>
      </c>
    </row>
    <row r="211" spans="2:11" s="34" customFormat="1" ht="15.75">
      <c r="B211" s="63"/>
      <c r="C211" s="63"/>
      <c r="D211" s="63"/>
      <c r="E211" s="63"/>
      <c r="F211" s="63"/>
      <c r="G211" s="63"/>
      <c r="H211" s="63"/>
      <c r="I211" s="64"/>
      <c r="J211" s="30"/>
    </row>
    <row r="212" spans="2:11" s="34" customFormat="1" ht="15.75">
      <c r="B212" s="63"/>
      <c r="C212" s="63"/>
      <c r="D212" s="63"/>
      <c r="E212" s="63"/>
      <c r="F212" s="63"/>
      <c r="G212" s="63"/>
      <c r="H212" s="63"/>
      <c r="I212" s="64"/>
      <c r="J212" s="30"/>
    </row>
    <row r="213" spans="2:11" s="34" customFormat="1" ht="15.75">
      <c r="B213" s="63"/>
      <c r="C213" s="63"/>
      <c r="D213" s="63"/>
      <c r="E213" s="63"/>
      <c r="F213" s="63"/>
      <c r="G213" s="63"/>
      <c r="H213" s="63"/>
      <c r="I213" s="64"/>
      <c r="J213" s="30"/>
    </row>
    <row r="214" spans="2:11" s="34" customFormat="1" ht="15.75">
      <c r="B214" s="63"/>
      <c r="C214" s="63"/>
      <c r="D214" s="63"/>
      <c r="E214" s="63"/>
      <c r="F214" s="63"/>
      <c r="G214" s="63"/>
      <c r="H214" s="63"/>
      <c r="I214" s="64"/>
      <c r="J214" s="30"/>
    </row>
    <row r="215" spans="2:11" s="34" customFormat="1" ht="15.75">
      <c r="B215" s="63"/>
      <c r="C215" s="63"/>
      <c r="D215" s="63"/>
      <c r="E215" s="63"/>
      <c r="F215" s="63"/>
      <c r="G215" s="63"/>
      <c r="H215" s="63"/>
      <c r="I215" s="64"/>
      <c r="J215" s="30"/>
    </row>
    <row r="216" spans="2:11" s="34" customFormat="1" ht="15.75">
      <c r="B216" s="63"/>
      <c r="C216" s="63"/>
      <c r="D216" s="63"/>
      <c r="E216" s="63"/>
      <c r="F216" s="63"/>
      <c r="G216" s="63"/>
      <c r="H216" s="63"/>
      <c r="I216" s="64"/>
      <c r="J216" s="30"/>
    </row>
    <row r="217" spans="2:11" s="34" customFormat="1" ht="15.75">
      <c r="B217" s="63"/>
      <c r="C217" s="63"/>
      <c r="D217" s="63"/>
      <c r="E217" s="63"/>
      <c r="F217" s="63"/>
      <c r="G217" s="63"/>
      <c r="H217" s="63"/>
      <c r="I217" s="64"/>
      <c r="J217" s="30"/>
    </row>
    <row r="218" spans="2:11" s="34" customFormat="1" ht="15.75">
      <c r="B218" s="63"/>
      <c r="C218" s="63"/>
      <c r="D218" s="63"/>
      <c r="E218" s="63"/>
      <c r="F218" s="63"/>
      <c r="G218" s="63"/>
      <c r="H218" s="63"/>
      <c r="I218" s="64"/>
      <c r="J218" s="30"/>
    </row>
    <row r="219" spans="2:11" s="34" customFormat="1" ht="15.75">
      <c r="B219" s="63"/>
      <c r="C219" s="63"/>
      <c r="D219" s="63"/>
      <c r="E219" s="63"/>
      <c r="F219" s="63"/>
      <c r="G219" s="63"/>
      <c r="H219" s="63"/>
      <c r="I219" s="64"/>
      <c r="J219" s="30"/>
    </row>
    <row r="221" spans="2:11">
      <c r="K221" s="7"/>
    </row>
  </sheetData>
  <mergeCells count="102">
    <mergeCell ref="D209:H209"/>
    <mergeCell ref="B210:H210"/>
    <mergeCell ref="B173:H173"/>
    <mergeCell ref="D101:I101"/>
    <mergeCell ref="B102:G102"/>
    <mergeCell ref="H102:I102"/>
    <mergeCell ref="B103:G103"/>
    <mergeCell ref="B104:I104"/>
    <mergeCell ref="B107:H107"/>
    <mergeCell ref="B108:I108"/>
    <mergeCell ref="B126:H126"/>
    <mergeCell ref="B127:I127"/>
    <mergeCell ref="B130:H130"/>
    <mergeCell ref="B131:I131"/>
    <mergeCell ref="B135:H135"/>
    <mergeCell ref="B136:H136"/>
    <mergeCell ref="D137:H137"/>
    <mergeCell ref="B138:H138"/>
    <mergeCell ref="D139:H139"/>
    <mergeCell ref="B140:H140"/>
    <mergeCell ref="D147:I147"/>
    <mergeCell ref="B148:G148"/>
    <mergeCell ref="H148:I148"/>
    <mergeCell ref="B149:G149"/>
    <mergeCell ref="B208:H208"/>
    <mergeCell ref="B30:H30"/>
    <mergeCell ref="D3:I3"/>
    <mergeCell ref="B4:G4"/>
    <mergeCell ref="H4:I4"/>
    <mergeCell ref="B5:G5"/>
    <mergeCell ref="B6:I6"/>
    <mergeCell ref="B9:H9"/>
    <mergeCell ref="B10:I10"/>
    <mergeCell ref="B16:H16"/>
    <mergeCell ref="B17:I17"/>
    <mergeCell ref="B20:H20"/>
    <mergeCell ref="B21:I21"/>
    <mergeCell ref="B25:H25"/>
    <mergeCell ref="B26:H26"/>
    <mergeCell ref="D27:H27"/>
    <mergeCell ref="B28:H28"/>
    <mergeCell ref="D29:H29"/>
    <mergeCell ref="D170:H170"/>
    <mergeCell ref="B171:H171"/>
    <mergeCell ref="D172:H172"/>
    <mergeCell ref="B150:I150"/>
    <mergeCell ref="B153:H153"/>
    <mergeCell ref="B154:I154"/>
    <mergeCell ref="B190:H190"/>
    <mergeCell ref="B191:I191"/>
    <mergeCell ref="B195:H195"/>
    <mergeCell ref="B196:I196"/>
    <mergeCell ref="B199:H199"/>
    <mergeCell ref="B200:I200"/>
    <mergeCell ref="B205:H205"/>
    <mergeCell ref="B206:H206"/>
    <mergeCell ref="D207:H207"/>
    <mergeCell ref="B59:H59"/>
    <mergeCell ref="D60:H60"/>
    <mergeCell ref="B61:H61"/>
    <mergeCell ref="D62:H62"/>
    <mergeCell ref="D180:I180"/>
    <mergeCell ref="B181:G181"/>
    <mergeCell ref="H181:I181"/>
    <mergeCell ref="B182:G182"/>
    <mergeCell ref="B183:I183"/>
    <mergeCell ref="B159:H159"/>
    <mergeCell ref="B160:I160"/>
    <mergeCell ref="B163:H163"/>
    <mergeCell ref="B164:I164"/>
    <mergeCell ref="B168:H168"/>
    <mergeCell ref="B169:H169"/>
    <mergeCell ref="B95:H95"/>
    <mergeCell ref="B63:H63"/>
    <mergeCell ref="D69:I69"/>
    <mergeCell ref="B70:G70"/>
    <mergeCell ref="H70:I70"/>
    <mergeCell ref="B71:G71"/>
    <mergeCell ref="B72:I72"/>
    <mergeCell ref="B78:H78"/>
    <mergeCell ref="B79:I79"/>
    <mergeCell ref="B38:G38"/>
    <mergeCell ref="B58:H58"/>
    <mergeCell ref="D37:I37"/>
    <mergeCell ref="H38:I38"/>
    <mergeCell ref="B39:G39"/>
    <mergeCell ref="B40:I40"/>
    <mergeCell ref="B46:H46"/>
    <mergeCell ref="B47:I47"/>
    <mergeCell ref="B50:H50"/>
    <mergeCell ref="B51:I51"/>
    <mergeCell ref="B54:H54"/>
    <mergeCell ref="B55:I55"/>
    <mergeCell ref="B82:H82"/>
    <mergeCell ref="B83:I83"/>
    <mergeCell ref="B86:H86"/>
    <mergeCell ref="B87:I87"/>
    <mergeCell ref="B90:H90"/>
    <mergeCell ref="B91:H91"/>
    <mergeCell ref="D92:H92"/>
    <mergeCell ref="B93:H93"/>
    <mergeCell ref="D94:H94"/>
  </mergeCells>
  <phoneticPr fontId="20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70" firstPageNumber="0" orientation="portrait" r:id="rId1"/>
  <headerFooter alignWithMargins="0"/>
  <rowBreaks count="7" manualBreakCount="7">
    <brk id="35" min="1" max="8" man="1"/>
    <brk id="67" min="1" max="8" man="1"/>
    <brk id="99" min="1" max="8" man="1"/>
    <brk id="145" min="1" max="8" man="1"/>
    <brk id="178" min="1" max="8" man="1"/>
    <brk id="215" min="1" max="8" man="1"/>
    <brk id="224" min="1" max="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Q79"/>
  <sheetViews>
    <sheetView view="pageBreakPreview" zoomScale="110" zoomScaleNormal="110" zoomScaleSheetLayoutView="110" workbookViewId="0">
      <selection activeCell="E43" sqref="E43"/>
    </sheetView>
  </sheetViews>
  <sheetFormatPr defaultRowHeight="12.75"/>
  <cols>
    <col min="1" max="1" width="1.140625" style="1" customWidth="1"/>
    <col min="2" max="2" width="8.140625" style="3" customWidth="1"/>
    <col min="3" max="3" width="63.28515625" style="1" customWidth="1"/>
    <col min="4" max="4" width="6.28515625" style="1" customWidth="1"/>
    <col min="5" max="5" width="12.5703125" style="1" customWidth="1"/>
    <col min="6" max="6" width="14.85546875" style="1" customWidth="1"/>
    <col min="7" max="7" width="12.7109375" style="5" customWidth="1"/>
    <col min="8" max="9" width="9.140625" style="4"/>
    <col min="10" max="17" width="9.140625" style="2"/>
    <col min="18" max="16384" width="9.140625" style="1"/>
  </cols>
  <sheetData>
    <row r="2" spans="1:17" ht="15" customHeight="1">
      <c r="B2" s="125"/>
      <c r="C2" s="126" t="s">
        <v>19</v>
      </c>
      <c r="D2" s="127"/>
      <c r="E2" s="127"/>
      <c r="F2" s="128"/>
    </row>
    <row r="3" spans="1:17" ht="15" customHeight="1">
      <c r="B3" s="129"/>
      <c r="C3" s="130" t="s">
        <v>20</v>
      </c>
      <c r="D3" s="9"/>
      <c r="E3" s="9"/>
      <c r="F3" s="131"/>
    </row>
    <row r="4" spans="1:17" ht="15" customHeight="1">
      <c r="B4" s="129"/>
      <c r="C4" s="130" t="s">
        <v>21</v>
      </c>
      <c r="D4" s="9"/>
      <c r="E4" s="9"/>
      <c r="F4" s="131"/>
    </row>
    <row r="5" spans="1:17" ht="15" customHeight="1">
      <c r="B5" s="132"/>
      <c r="C5" s="133" t="s">
        <v>113</v>
      </c>
      <c r="D5" s="134" t="s">
        <v>22</v>
      </c>
      <c r="E5" s="135">
        <v>22.5</v>
      </c>
      <c r="F5" s="136" t="s">
        <v>34</v>
      </c>
    </row>
    <row r="6" spans="1:17" ht="4.5" customHeight="1">
      <c r="A6" s="2"/>
      <c r="C6" s="3"/>
      <c r="D6" s="3"/>
      <c r="E6" s="3"/>
      <c r="F6" s="3"/>
      <c r="G6" s="4"/>
    </row>
    <row r="7" spans="1:17" ht="18" customHeight="1">
      <c r="B7" s="304" t="s">
        <v>23</v>
      </c>
      <c r="C7" s="304"/>
      <c r="D7" s="304"/>
      <c r="E7" s="304"/>
      <c r="F7" s="304"/>
    </row>
    <row r="8" spans="1:17" ht="4.5" customHeight="1">
      <c r="A8" s="2"/>
      <c r="C8" s="3"/>
      <c r="D8" s="3"/>
      <c r="E8" s="3"/>
      <c r="F8" s="3"/>
      <c r="G8" s="4"/>
    </row>
    <row r="9" spans="1:17" s="22" customFormat="1" ht="18" customHeight="1">
      <c r="B9" s="137" t="s">
        <v>33</v>
      </c>
      <c r="C9" s="137" t="s">
        <v>24</v>
      </c>
      <c r="D9" s="137" t="s">
        <v>25</v>
      </c>
      <c r="E9" s="137" t="s">
        <v>80</v>
      </c>
      <c r="F9" s="137" t="s">
        <v>26</v>
      </c>
      <c r="G9" s="38"/>
      <c r="H9" s="27"/>
      <c r="I9" s="27"/>
      <c r="J9" s="23"/>
      <c r="K9" s="23"/>
      <c r="L9" s="23"/>
      <c r="M9" s="23"/>
      <c r="N9" s="23"/>
      <c r="O9" s="23"/>
      <c r="P9" s="23"/>
      <c r="Q9" s="23"/>
    </row>
    <row r="10" spans="1:17" s="22" customFormat="1" ht="15.95" customHeight="1">
      <c r="B10" s="308" t="s">
        <v>27</v>
      </c>
      <c r="C10" s="309"/>
      <c r="D10" s="309"/>
      <c r="E10" s="309"/>
      <c r="F10" s="310"/>
      <c r="G10" s="26"/>
      <c r="H10" s="27"/>
      <c r="I10" s="27"/>
      <c r="J10" s="23"/>
      <c r="K10" s="23"/>
      <c r="L10" s="23"/>
      <c r="M10" s="23"/>
      <c r="N10" s="23"/>
      <c r="O10" s="23"/>
      <c r="P10" s="23"/>
      <c r="Q10" s="23"/>
    </row>
    <row r="11" spans="1:17" s="22" customFormat="1" ht="15.95" customHeight="1">
      <c r="B11" s="138">
        <v>2695</v>
      </c>
      <c r="C11" s="139" t="s">
        <v>122</v>
      </c>
      <c r="D11" s="140" t="s">
        <v>30</v>
      </c>
      <c r="E11" s="141">
        <f>(54.4/2.2638)*220</f>
        <v>5286.69</v>
      </c>
      <c r="F11" s="142" t="s">
        <v>29</v>
      </c>
      <c r="G11" s="26"/>
      <c r="H11" s="27"/>
      <c r="I11" s="27"/>
      <c r="J11" s="23"/>
      <c r="K11" s="23"/>
      <c r="L11" s="23"/>
      <c r="M11" s="23"/>
      <c r="N11" s="23"/>
      <c r="O11" s="23"/>
      <c r="P11" s="23"/>
      <c r="Q11" s="23"/>
    </row>
    <row r="12" spans="1:17" s="22" customFormat="1" ht="15.95" customHeight="1">
      <c r="B12" s="138">
        <v>2696</v>
      </c>
      <c r="C12" s="139" t="s">
        <v>31</v>
      </c>
      <c r="D12" s="140" t="s">
        <v>28</v>
      </c>
      <c r="E12" s="141">
        <f>9.3/2.2638</f>
        <v>4.1100000000000003</v>
      </c>
      <c r="F12" s="142" t="s">
        <v>29</v>
      </c>
      <c r="G12" s="25"/>
      <c r="H12" s="27"/>
      <c r="I12" s="27"/>
      <c r="J12" s="23"/>
      <c r="K12" s="23"/>
      <c r="L12" s="23"/>
      <c r="M12" s="23"/>
      <c r="N12" s="23"/>
      <c r="O12" s="23"/>
      <c r="P12" s="23"/>
      <c r="Q12" s="23"/>
    </row>
    <row r="13" spans="1:17" s="22" customFormat="1" ht="15.95" customHeight="1">
      <c r="B13" s="41">
        <v>4750</v>
      </c>
      <c r="C13" s="50" t="s">
        <v>127</v>
      </c>
      <c r="D13" s="51" t="s">
        <v>28</v>
      </c>
      <c r="E13" s="49">
        <f>9.3/2.2638</f>
        <v>4.1100000000000003</v>
      </c>
      <c r="F13" s="52" t="s">
        <v>29</v>
      </c>
      <c r="G13" s="25"/>
      <c r="H13" s="27"/>
      <c r="I13" s="27"/>
      <c r="J13" s="23"/>
      <c r="K13" s="23"/>
      <c r="L13" s="23"/>
      <c r="M13" s="23"/>
      <c r="N13" s="23"/>
      <c r="O13" s="23"/>
      <c r="P13" s="23"/>
      <c r="Q13" s="23"/>
    </row>
    <row r="14" spans="1:17" s="22" customFormat="1" ht="15.95" customHeight="1">
      <c r="B14" s="41">
        <v>6111</v>
      </c>
      <c r="C14" s="50" t="s">
        <v>32</v>
      </c>
      <c r="D14" s="51" t="s">
        <v>28</v>
      </c>
      <c r="E14" s="49">
        <f>7/2.2638</f>
        <v>3.09</v>
      </c>
      <c r="F14" s="52" t="s">
        <v>29</v>
      </c>
      <c r="G14" s="25"/>
      <c r="H14" s="27"/>
      <c r="I14" s="27"/>
      <c r="J14" s="23"/>
      <c r="K14" s="23"/>
      <c r="L14" s="23"/>
      <c r="M14" s="23"/>
      <c r="N14" s="23"/>
      <c r="O14" s="23"/>
      <c r="P14" s="23"/>
      <c r="Q14" s="23"/>
    </row>
    <row r="15" spans="1:17" s="22" customFormat="1" ht="15.95" customHeight="1">
      <c r="B15" s="41">
        <v>6112</v>
      </c>
      <c r="C15" s="50" t="s">
        <v>32</v>
      </c>
      <c r="D15" s="51" t="s">
        <v>30</v>
      </c>
      <c r="E15" s="49">
        <f>(7/2.2638)*220</f>
        <v>680.27</v>
      </c>
      <c r="F15" s="52" t="s">
        <v>29</v>
      </c>
      <c r="G15" s="25"/>
      <c r="H15" s="27"/>
      <c r="I15" s="27"/>
      <c r="J15" s="23"/>
      <c r="K15" s="23"/>
      <c r="L15" s="23"/>
      <c r="M15" s="23"/>
      <c r="N15" s="23"/>
      <c r="O15" s="23"/>
      <c r="P15" s="23"/>
      <c r="Q15" s="23"/>
    </row>
    <row r="16" spans="1:17" s="22" customFormat="1" ht="15.95" customHeight="1">
      <c r="B16" s="41">
        <v>4084</v>
      </c>
      <c r="C16" s="53" t="s">
        <v>97</v>
      </c>
      <c r="D16" s="51" t="s">
        <v>30</v>
      </c>
      <c r="E16" s="49">
        <f>(27.14/2.2638)*220</f>
        <v>2637.51</v>
      </c>
      <c r="F16" s="52" t="s">
        <v>29</v>
      </c>
      <c r="G16" s="25"/>
      <c r="H16" s="27"/>
      <c r="I16" s="27"/>
      <c r="J16" s="23"/>
      <c r="K16" s="23"/>
      <c r="L16" s="23"/>
      <c r="M16" s="23"/>
      <c r="N16" s="23"/>
      <c r="O16" s="23"/>
      <c r="P16" s="23"/>
      <c r="Q16" s="23"/>
    </row>
    <row r="17" spans="2:17" s="22" customFormat="1" ht="15.95" customHeight="1">
      <c r="B17" s="41">
        <v>4234</v>
      </c>
      <c r="C17" s="8" t="s">
        <v>148</v>
      </c>
      <c r="D17" s="51" t="s">
        <v>28</v>
      </c>
      <c r="E17" s="49">
        <f>20.16/2.2638</f>
        <v>8.91</v>
      </c>
      <c r="F17" s="52" t="s">
        <v>29</v>
      </c>
      <c r="G17" s="25"/>
      <c r="H17" s="27"/>
      <c r="I17" s="27"/>
      <c r="J17" s="23"/>
      <c r="K17" s="23"/>
      <c r="L17" s="23"/>
      <c r="M17" s="23"/>
      <c r="N17" s="23"/>
      <c r="O17" s="23"/>
      <c r="P17" s="23"/>
      <c r="Q17" s="23"/>
    </row>
    <row r="18" spans="2:17" s="22" customFormat="1" ht="15.95" customHeight="1">
      <c r="B18" s="41">
        <v>4094</v>
      </c>
      <c r="C18" s="8" t="s">
        <v>155</v>
      </c>
      <c r="D18" s="51" t="s">
        <v>28</v>
      </c>
      <c r="E18" s="49">
        <f>21.85/2.2638</f>
        <v>9.65</v>
      </c>
      <c r="F18" s="52" t="s">
        <v>29</v>
      </c>
      <c r="G18" s="25"/>
      <c r="H18" s="27"/>
      <c r="I18" s="27"/>
      <c r="J18" s="23"/>
      <c r="K18" s="23"/>
      <c r="L18" s="23"/>
      <c r="M18" s="23"/>
      <c r="N18" s="23"/>
      <c r="O18" s="23"/>
      <c r="P18" s="23"/>
      <c r="Q18" s="23"/>
    </row>
    <row r="19" spans="2:17" s="22" customFormat="1" ht="15.95" customHeight="1">
      <c r="B19" s="311"/>
      <c r="C19" s="312"/>
      <c r="D19" s="312"/>
      <c r="E19" s="312"/>
      <c r="F19" s="313"/>
      <c r="G19" s="25"/>
      <c r="H19" s="27"/>
      <c r="I19" s="27"/>
      <c r="J19" s="23"/>
      <c r="K19" s="23"/>
      <c r="L19" s="23"/>
      <c r="M19" s="23"/>
      <c r="N19" s="23"/>
      <c r="O19" s="23"/>
      <c r="P19" s="23"/>
      <c r="Q19" s="23"/>
    </row>
    <row r="20" spans="2:17" s="22" customFormat="1" ht="18" customHeight="1">
      <c r="B20" s="305" t="s">
        <v>78</v>
      </c>
      <c r="C20" s="306"/>
      <c r="D20" s="306"/>
      <c r="E20" s="306"/>
      <c r="F20" s="307"/>
      <c r="G20" s="25"/>
      <c r="H20" s="27"/>
      <c r="I20" s="27"/>
      <c r="J20" s="23"/>
      <c r="K20" s="23"/>
      <c r="L20" s="23"/>
      <c r="M20" s="23"/>
      <c r="N20" s="23"/>
      <c r="O20" s="23"/>
      <c r="P20" s="23"/>
      <c r="Q20" s="23"/>
    </row>
    <row r="21" spans="2:17" s="22" customFormat="1" ht="18" customHeight="1">
      <c r="B21" s="41">
        <v>2692</v>
      </c>
      <c r="C21" s="50" t="s">
        <v>82</v>
      </c>
      <c r="D21" s="51" t="s">
        <v>77</v>
      </c>
      <c r="E21" s="49">
        <v>8.31</v>
      </c>
      <c r="F21" s="52" t="s">
        <v>29</v>
      </c>
      <c r="G21" s="25">
        <v>8.84</v>
      </c>
      <c r="H21" s="27">
        <f>G21*0.06</f>
        <v>0.53</v>
      </c>
      <c r="I21" s="27">
        <f>G21-H21</f>
        <v>8.31</v>
      </c>
      <c r="J21" s="23"/>
      <c r="K21" s="23"/>
      <c r="L21" s="23"/>
      <c r="M21" s="23"/>
      <c r="N21" s="23"/>
      <c r="O21" s="23"/>
      <c r="P21" s="23"/>
      <c r="Q21" s="23"/>
    </row>
    <row r="22" spans="2:17" s="22" customFormat="1" ht="30" customHeight="1">
      <c r="B22" s="41">
        <v>2433</v>
      </c>
      <c r="C22" s="18" t="s">
        <v>86</v>
      </c>
      <c r="D22" s="51" t="s">
        <v>40</v>
      </c>
      <c r="E22" s="49">
        <v>4.51</v>
      </c>
      <c r="F22" s="52" t="s">
        <v>29</v>
      </c>
      <c r="G22" s="25">
        <v>4.8</v>
      </c>
      <c r="H22" s="27">
        <f t="shared" ref="H22:H48" si="0">G22*0.06</f>
        <v>0.28999999999999998</v>
      </c>
      <c r="I22" s="27">
        <f t="shared" ref="I22:I48" si="1">G22-H22</f>
        <v>4.51</v>
      </c>
      <c r="J22" s="23"/>
      <c r="K22" s="23"/>
      <c r="L22" s="23"/>
      <c r="M22" s="23"/>
      <c r="N22" s="23"/>
      <c r="O22" s="23"/>
      <c r="P22" s="23"/>
      <c r="Q22" s="23"/>
    </row>
    <row r="23" spans="2:17" s="22" customFormat="1" ht="18" customHeight="1">
      <c r="B23" s="41">
        <v>4492</v>
      </c>
      <c r="C23" s="83" t="s">
        <v>105</v>
      </c>
      <c r="D23" s="51" t="s">
        <v>39</v>
      </c>
      <c r="E23" s="49">
        <v>7.47</v>
      </c>
      <c r="F23" s="52" t="s">
        <v>29</v>
      </c>
      <c r="G23" s="26">
        <v>7.95</v>
      </c>
      <c r="H23" s="27">
        <f t="shared" si="0"/>
        <v>0.48</v>
      </c>
      <c r="I23" s="27">
        <f t="shared" si="1"/>
        <v>7.47</v>
      </c>
      <c r="J23" s="23"/>
      <c r="K23" s="23"/>
      <c r="L23" s="23"/>
      <c r="M23" s="23"/>
      <c r="N23" s="23"/>
      <c r="O23" s="23"/>
      <c r="P23" s="23"/>
      <c r="Q23" s="23"/>
    </row>
    <row r="24" spans="2:17" s="22" customFormat="1" ht="18" customHeight="1">
      <c r="B24" s="124">
        <v>4460</v>
      </c>
      <c r="C24" s="102" t="s">
        <v>106</v>
      </c>
      <c r="D24" s="51" t="s">
        <v>39</v>
      </c>
      <c r="E24" s="49">
        <v>3.72</v>
      </c>
      <c r="F24" s="52" t="s">
        <v>29</v>
      </c>
      <c r="G24" s="26">
        <v>3.96</v>
      </c>
      <c r="H24" s="27">
        <f t="shared" si="0"/>
        <v>0.24</v>
      </c>
      <c r="I24" s="27">
        <f t="shared" si="1"/>
        <v>3.72</v>
      </c>
      <c r="J24" s="23"/>
      <c r="K24" s="23"/>
      <c r="L24" s="23"/>
      <c r="M24" s="23"/>
      <c r="N24" s="23"/>
      <c r="O24" s="23"/>
      <c r="P24" s="23"/>
      <c r="Q24" s="23"/>
    </row>
    <row r="25" spans="2:17" s="22" customFormat="1" ht="18" customHeight="1">
      <c r="B25" s="68" t="s">
        <v>107</v>
      </c>
      <c r="C25" s="85" t="s">
        <v>17</v>
      </c>
      <c r="D25" s="51" t="s">
        <v>40</v>
      </c>
      <c r="E25" s="49">
        <v>8.6</v>
      </c>
      <c r="F25" s="52" t="s">
        <v>29</v>
      </c>
      <c r="G25" s="26">
        <v>9.15</v>
      </c>
      <c r="H25" s="27">
        <f t="shared" si="0"/>
        <v>0.55000000000000004</v>
      </c>
      <c r="I25" s="27">
        <f t="shared" si="1"/>
        <v>8.6</v>
      </c>
      <c r="J25" s="23"/>
      <c r="K25" s="23"/>
      <c r="L25" s="23"/>
      <c r="M25" s="23"/>
      <c r="N25" s="23"/>
      <c r="O25" s="23"/>
      <c r="P25" s="23"/>
      <c r="Q25" s="23"/>
    </row>
    <row r="26" spans="2:17" s="22" customFormat="1" ht="18" customHeight="1">
      <c r="B26" s="68">
        <v>6253</v>
      </c>
      <c r="C26" s="102" t="s">
        <v>108</v>
      </c>
      <c r="D26" s="51" t="s">
        <v>40</v>
      </c>
      <c r="E26" s="49">
        <v>51.7</v>
      </c>
      <c r="F26" s="52" t="s">
        <v>29</v>
      </c>
      <c r="G26" s="26">
        <v>55</v>
      </c>
      <c r="H26" s="27">
        <f t="shared" si="0"/>
        <v>3.3</v>
      </c>
      <c r="I26" s="27">
        <f t="shared" si="1"/>
        <v>51.7</v>
      </c>
      <c r="J26" s="23"/>
      <c r="K26" s="23"/>
      <c r="L26" s="23"/>
      <c r="M26" s="23"/>
      <c r="N26" s="23"/>
      <c r="O26" s="23"/>
      <c r="P26" s="23"/>
      <c r="Q26" s="23"/>
    </row>
    <row r="27" spans="2:17" s="22" customFormat="1" ht="18" customHeight="1">
      <c r="B27" s="68">
        <v>11822</v>
      </c>
      <c r="C27" s="102" t="s">
        <v>109</v>
      </c>
      <c r="D27" s="51" t="s">
        <v>40</v>
      </c>
      <c r="E27" s="49">
        <v>5.64</v>
      </c>
      <c r="F27" s="52" t="s">
        <v>29</v>
      </c>
      <c r="G27" s="26">
        <v>6</v>
      </c>
      <c r="H27" s="27">
        <f t="shared" si="0"/>
        <v>0.36</v>
      </c>
      <c r="I27" s="27">
        <f t="shared" si="1"/>
        <v>5.64</v>
      </c>
      <c r="J27" s="23"/>
      <c r="K27" s="23"/>
      <c r="L27" s="23"/>
      <c r="M27" s="23"/>
      <c r="N27" s="23"/>
      <c r="O27" s="23"/>
      <c r="P27" s="23"/>
      <c r="Q27" s="23"/>
    </row>
    <row r="28" spans="2:17" s="22" customFormat="1" ht="18" customHeight="1">
      <c r="B28" s="84">
        <v>7528</v>
      </c>
      <c r="C28" s="83" t="s">
        <v>110</v>
      </c>
      <c r="D28" s="67" t="s">
        <v>40</v>
      </c>
      <c r="E28" s="49">
        <v>4.6100000000000003</v>
      </c>
      <c r="F28" s="52" t="s">
        <v>29</v>
      </c>
      <c r="G28" s="26">
        <v>4.9000000000000004</v>
      </c>
      <c r="H28" s="27">
        <f t="shared" si="0"/>
        <v>0.28999999999999998</v>
      </c>
      <c r="I28" s="27">
        <f t="shared" si="1"/>
        <v>4.6100000000000003</v>
      </c>
      <c r="J28" s="23"/>
      <c r="K28" s="23"/>
      <c r="L28" s="23"/>
      <c r="M28" s="23"/>
      <c r="N28" s="23"/>
      <c r="O28" s="23"/>
      <c r="P28" s="23"/>
      <c r="Q28" s="23"/>
    </row>
    <row r="29" spans="2:17" s="22" customFormat="1" ht="18" customHeight="1">
      <c r="B29" s="84">
        <v>7555</v>
      </c>
      <c r="C29" s="85" t="s">
        <v>60</v>
      </c>
      <c r="D29" s="67" t="s">
        <v>40</v>
      </c>
      <c r="E29" s="49">
        <v>4.33</v>
      </c>
      <c r="F29" s="52" t="s">
        <v>29</v>
      </c>
      <c r="G29" s="26">
        <v>4.6100000000000003</v>
      </c>
      <c r="H29" s="27">
        <f t="shared" si="0"/>
        <v>0.28000000000000003</v>
      </c>
      <c r="I29" s="27">
        <f t="shared" si="1"/>
        <v>4.33</v>
      </c>
      <c r="J29" s="23"/>
      <c r="K29" s="23"/>
      <c r="L29" s="23"/>
      <c r="M29" s="23"/>
      <c r="N29" s="23"/>
      <c r="O29" s="23"/>
      <c r="P29" s="23"/>
      <c r="Q29" s="23"/>
    </row>
    <row r="30" spans="2:17" s="22" customFormat="1" ht="18" customHeight="1">
      <c r="B30" s="84">
        <v>13329</v>
      </c>
      <c r="C30" s="85" t="s">
        <v>59</v>
      </c>
      <c r="D30" s="67" t="s">
        <v>40</v>
      </c>
      <c r="E30" s="49">
        <v>1.85</v>
      </c>
      <c r="F30" s="52" t="s">
        <v>29</v>
      </c>
      <c r="G30" s="26">
        <v>1.97</v>
      </c>
      <c r="H30" s="27">
        <f t="shared" si="0"/>
        <v>0.12</v>
      </c>
      <c r="I30" s="27">
        <f t="shared" si="1"/>
        <v>1.85</v>
      </c>
      <c r="J30" s="23"/>
      <c r="K30" s="23"/>
      <c r="L30" s="23"/>
      <c r="M30" s="23"/>
      <c r="N30" s="23"/>
      <c r="O30" s="23"/>
      <c r="P30" s="23"/>
      <c r="Q30" s="23"/>
    </row>
    <row r="31" spans="2:17" s="22" customFormat="1" ht="18" customHeight="1">
      <c r="B31" s="84">
        <v>3764</v>
      </c>
      <c r="C31" s="85" t="s">
        <v>58</v>
      </c>
      <c r="D31" s="67" t="s">
        <v>40</v>
      </c>
      <c r="E31" s="49">
        <v>1.02</v>
      </c>
      <c r="F31" s="52" t="s">
        <v>29</v>
      </c>
      <c r="G31" s="26">
        <v>1.08</v>
      </c>
      <c r="H31" s="27">
        <f t="shared" si="0"/>
        <v>0.06</v>
      </c>
      <c r="I31" s="27">
        <f t="shared" si="1"/>
        <v>1.02</v>
      </c>
      <c r="J31" s="23"/>
      <c r="K31" s="23"/>
      <c r="L31" s="23"/>
      <c r="M31" s="23"/>
      <c r="N31" s="23"/>
      <c r="O31" s="23"/>
      <c r="P31" s="23"/>
      <c r="Q31" s="23"/>
    </row>
    <row r="32" spans="2:17" s="22" customFormat="1" ht="18" customHeight="1">
      <c r="B32" s="84">
        <v>7345</v>
      </c>
      <c r="C32" s="85" t="s">
        <v>57</v>
      </c>
      <c r="D32" s="82" t="s">
        <v>77</v>
      </c>
      <c r="E32" s="49">
        <v>12.14</v>
      </c>
      <c r="F32" s="52" t="s">
        <v>29</v>
      </c>
      <c r="G32" s="26">
        <v>12.91</v>
      </c>
      <c r="H32" s="27">
        <f t="shared" si="0"/>
        <v>0.77</v>
      </c>
      <c r="I32" s="27">
        <f t="shared" si="1"/>
        <v>12.14</v>
      </c>
      <c r="J32" s="23"/>
      <c r="K32" s="23"/>
      <c r="L32" s="23"/>
      <c r="M32" s="23"/>
      <c r="N32" s="23"/>
      <c r="O32" s="23"/>
      <c r="P32" s="23"/>
      <c r="Q32" s="23"/>
    </row>
    <row r="33" spans="2:17" s="22" customFormat="1" ht="18" customHeight="1">
      <c r="B33" s="84">
        <v>11752</v>
      </c>
      <c r="C33" s="85" t="s">
        <v>56</v>
      </c>
      <c r="D33" s="67" t="s">
        <v>40</v>
      </c>
      <c r="E33" s="49">
        <v>16.489999999999998</v>
      </c>
      <c r="F33" s="52" t="s">
        <v>29</v>
      </c>
      <c r="G33" s="26">
        <v>17.54</v>
      </c>
      <c r="H33" s="27">
        <f t="shared" si="0"/>
        <v>1.05</v>
      </c>
      <c r="I33" s="27">
        <f t="shared" si="1"/>
        <v>16.489999999999998</v>
      </c>
      <c r="J33" s="23"/>
      <c r="K33" s="23"/>
      <c r="L33" s="23"/>
      <c r="M33" s="23"/>
      <c r="N33" s="23"/>
      <c r="O33" s="23"/>
      <c r="P33" s="23"/>
      <c r="Q33" s="23"/>
    </row>
    <row r="34" spans="2:17" s="22" customFormat="1" ht="18" customHeight="1">
      <c r="B34" s="41">
        <v>13629</v>
      </c>
      <c r="C34" s="53" t="s">
        <v>42</v>
      </c>
      <c r="D34" s="51" t="s">
        <v>36</v>
      </c>
      <c r="E34" s="49">
        <v>148.9</v>
      </c>
      <c r="F34" s="52" t="s">
        <v>29</v>
      </c>
      <c r="G34" s="25">
        <v>158.4</v>
      </c>
      <c r="H34" s="27">
        <f t="shared" si="0"/>
        <v>9.5</v>
      </c>
      <c r="I34" s="27">
        <f t="shared" si="1"/>
        <v>148.9</v>
      </c>
      <c r="J34" s="23"/>
      <c r="K34" s="23"/>
      <c r="L34" s="23"/>
      <c r="M34" s="23"/>
      <c r="N34" s="23"/>
      <c r="O34" s="23"/>
      <c r="P34" s="23"/>
      <c r="Q34" s="23"/>
    </row>
    <row r="35" spans="2:17" s="22" customFormat="1" ht="18" customHeight="1">
      <c r="B35" s="47">
        <v>4517</v>
      </c>
      <c r="C35" s="46" t="s">
        <v>120</v>
      </c>
      <c r="D35" s="51" t="s">
        <v>39</v>
      </c>
      <c r="E35" s="143">
        <v>1.02</v>
      </c>
      <c r="F35" s="48" t="s">
        <v>29</v>
      </c>
      <c r="G35" s="25">
        <v>1.08</v>
      </c>
      <c r="H35" s="27">
        <f t="shared" si="0"/>
        <v>0.06</v>
      </c>
      <c r="I35" s="27">
        <f t="shared" si="1"/>
        <v>1.02</v>
      </c>
      <c r="J35" s="23"/>
      <c r="K35" s="23"/>
      <c r="L35" s="23"/>
      <c r="M35" s="23"/>
      <c r="N35" s="23"/>
      <c r="O35" s="23"/>
      <c r="P35" s="23"/>
      <c r="Q35" s="23"/>
    </row>
    <row r="36" spans="2:17" s="22" customFormat="1" ht="18" customHeight="1">
      <c r="B36" s="47">
        <v>4491</v>
      </c>
      <c r="C36" s="46" t="s">
        <v>96</v>
      </c>
      <c r="D36" s="51" t="s">
        <v>39</v>
      </c>
      <c r="E36" s="143">
        <v>4.95</v>
      </c>
      <c r="F36" s="48" t="s">
        <v>29</v>
      </c>
      <c r="G36" s="25">
        <v>5.27</v>
      </c>
      <c r="H36" s="27">
        <f t="shared" si="0"/>
        <v>0.32</v>
      </c>
      <c r="I36" s="27">
        <f t="shared" si="1"/>
        <v>4.95</v>
      </c>
      <c r="J36" s="23"/>
      <c r="K36" s="23"/>
      <c r="L36" s="23"/>
      <c r="M36" s="23"/>
      <c r="N36" s="23"/>
      <c r="O36" s="23"/>
      <c r="P36" s="23"/>
      <c r="Q36" s="23"/>
    </row>
    <row r="37" spans="2:17" s="22" customFormat="1" ht="18" customHeight="1">
      <c r="B37" s="41">
        <v>4512</v>
      </c>
      <c r="C37" s="76" t="s">
        <v>99</v>
      </c>
      <c r="D37" s="51" t="s">
        <v>39</v>
      </c>
      <c r="E37" s="143">
        <v>1.57</v>
      </c>
      <c r="F37" s="52" t="s">
        <v>29</v>
      </c>
      <c r="G37" s="26">
        <v>1.67</v>
      </c>
      <c r="H37" s="27">
        <f t="shared" si="0"/>
        <v>0.1</v>
      </c>
      <c r="I37" s="27">
        <f t="shared" si="1"/>
        <v>1.57</v>
      </c>
      <c r="J37" s="117"/>
      <c r="K37" s="118"/>
      <c r="L37" s="118"/>
      <c r="M37" s="118"/>
      <c r="N37" s="118"/>
      <c r="O37" s="23"/>
      <c r="P37" s="23"/>
      <c r="Q37" s="23"/>
    </row>
    <row r="38" spans="2:17" s="22" customFormat="1" ht="15.95" customHeight="1">
      <c r="B38" s="41">
        <v>5075</v>
      </c>
      <c r="C38" s="50" t="s">
        <v>37</v>
      </c>
      <c r="D38" s="51" t="s">
        <v>38</v>
      </c>
      <c r="E38" s="49">
        <v>5.69</v>
      </c>
      <c r="F38" s="52" t="s">
        <v>29</v>
      </c>
      <c r="G38" s="25">
        <v>6.05</v>
      </c>
      <c r="H38" s="27">
        <f t="shared" si="0"/>
        <v>0.36</v>
      </c>
      <c r="I38" s="27">
        <f t="shared" si="1"/>
        <v>5.69</v>
      </c>
      <c r="J38" s="27">
        <f>G38-H38</f>
        <v>5.69</v>
      </c>
      <c r="K38" s="23"/>
      <c r="L38" s="23"/>
      <c r="M38" s="23"/>
      <c r="N38" s="23"/>
      <c r="O38" s="23"/>
      <c r="P38" s="23"/>
      <c r="Q38" s="23"/>
    </row>
    <row r="39" spans="2:17" s="22" customFormat="1" ht="30.75" customHeight="1">
      <c r="B39" s="41">
        <v>10685</v>
      </c>
      <c r="C39" s="57" t="s">
        <v>151</v>
      </c>
      <c r="D39" s="51" t="s">
        <v>40</v>
      </c>
      <c r="E39" s="49">
        <v>485123.21</v>
      </c>
      <c r="F39" s="52" t="s">
        <v>29</v>
      </c>
      <c r="G39" s="123">
        <v>501459.35</v>
      </c>
      <c r="H39" s="27">
        <f>G39*0.06</f>
        <v>30087.56</v>
      </c>
      <c r="I39" s="27"/>
      <c r="J39" s="27"/>
      <c r="K39" s="23"/>
      <c r="L39" s="23"/>
      <c r="M39" s="23"/>
      <c r="N39" s="23"/>
      <c r="O39" s="23"/>
      <c r="P39" s="23"/>
      <c r="Q39" s="23"/>
    </row>
    <row r="40" spans="2:17" s="22" customFormat="1" ht="30.75" customHeight="1">
      <c r="B40" s="41">
        <v>1155</v>
      </c>
      <c r="C40" s="100" t="s">
        <v>160</v>
      </c>
      <c r="D40" s="51" t="s">
        <v>40</v>
      </c>
      <c r="E40" s="49">
        <v>154301.03</v>
      </c>
      <c r="F40" s="52" t="s">
        <v>29</v>
      </c>
      <c r="G40" s="25">
        <v>165033.95000000001</v>
      </c>
      <c r="H40" s="27">
        <f>G40*0.06</f>
        <v>9902.0400000000009</v>
      </c>
      <c r="I40" s="27"/>
      <c r="J40" s="27"/>
      <c r="K40" s="23"/>
      <c r="L40" s="23"/>
      <c r="M40" s="23"/>
      <c r="N40" s="23"/>
      <c r="O40" s="23"/>
      <c r="P40" s="23"/>
      <c r="Q40" s="23"/>
    </row>
    <row r="41" spans="2:17" s="22" customFormat="1" ht="30.75" customHeight="1">
      <c r="B41" s="41" t="s">
        <v>137</v>
      </c>
      <c r="C41" s="54" t="s">
        <v>138</v>
      </c>
      <c r="D41" s="51" t="s">
        <v>28</v>
      </c>
      <c r="E41" s="49">
        <v>19.5</v>
      </c>
      <c r="F41" s="52" t="s">
        <v>139</v>
      </c>
      <c r="G41" s="25">
        <v>20.74</v>
      </c>
      <c r="H41" s="27">
        <f>G41*0.06</f>
        <v>1.24</v>
      </c>
      <c r="I41" s="27">
        <f>G41-H41</f>
        <v>19.5</v>
      </c>
      <c r="J41" s="27"/>
      <c r="K41" s="23"/>
      <c r="L41" s="23"/>
      <c r="M41" s="23"/>
      <c r="N41" s="23"/>
      <c r="O41" s="23"/>
      <c r="P41" s="23"/>
      <c r="Q41" s="23"/>
    </row>
    <row r="42" spans="2:17" s="22" customFormat="1" ht="29.25" customHeight="1">
      <c r="B42" s="41">
        <v>2721</v>
      </c>
      <c r="C42" s="54" t="s">
        <v>156</v>
      </c>
      <c r="D42" s="56" t="s">
        <v>28</v>
      </c>
      <c r="E42" s="49">
        <v>118.12</v>
      </c>
      <c r="F42" s="52" t="s">
        <v>29</v>
      </c>
      <c r="G42" s="26">
        <v>127.23</v>
      </c>
      <c r="H42" s="27">
        <f t="shared" si="0"/>
        <v>7.63</v>
      </c>
      <c r="I42" s="27">
        <f>G42-H42</f>
        <v>119.6</v>
      </c>
      <c r="J42" s="23"/>
      <c r="K42" s="23"/>
      <c r="L42" s="23"/>
      <c r="M42" s="23"/>
      <c r="N42" s="23"/>
      <c r="O42" s="23"/>
      <c r="P42" s="23"/>
      <c r="Q42" s="23"/>
    </row>
    <row r="43" spans="2:17" s="22" customFormat="1" ht="29.25" customHeight="1">
      <c r="B43" s="41">
        <v>1133</v>
      </c>
      <c r="C43" s="54" t="s">
        <v>157</v>
      </c>
      <c r="D43" s="56" t="s">
        <v>28</v>
      </c>
      <c r="E43" s="49">
        <v>56.68</v>
      </c>
      <c r="F43" s="52" t="s">
        <v>29</v>
      </c>
      <c r="G43" s="26">
        <v>60.3</v>
      </c>
      <c r="H43" s="27">
        <f t="shared" si="0"/>
        <v>3.62</v>
      </c>
      <c r="I43" s="27">
        <f t="shared" si="1"/>
        <v>56.68</v>
      </c>
      <c r="J43" s="23"/>
      <c r="K43" s="23"/>
      <c r="L43" s="23"/>
      <c r="M43" s="23"/>
      <c r="N43" s="23"/>
      <c r="O43" s="23"/>
      <c r="P43" s="23"/>
      <c r="Q43" s="23"/>
    </row>
    <row r="44" spans="2:17" s="22" customFormat="1" ht="29.25" customHeight="1">
      <c r="B44" s="41">
        <v>1286</v>
      </c>
      <c r="C44" s="100" t="s">
        <v>126</v>
      </c>
      <c r="D44" s="56" t="s">
        <v>28</v>
      </c>
      <c r="E44" s="49">
        <v>96.11</v>
      </c>
      <c r="F44" s="52" t="s">
        <v>29</v>
      </c>
      <c r="G44" s="26">
        <v>102.24</v>
      </c>
      <c r="H44" s="27">
        <f t="shared" si="0"/>
        <v>6.13</v>
      </c>
      <c r="I44" s="27">
        <f t="shared" si="1"/>
        <v>96.11</v>
      </c>
      <c r="J44" s="23"/>
      <c r="K44" s="23"/>
      <c r="L44" s="23"/>
      <c r="M44" s="23"/>
      <c r="N44" s="23"/>
      <c r="O44" s="23"/>
      <c r="P44" s="23"/>
      <c r="Q44" s="23"/>
    </row>
    <row r="45" spans="2:17" s="22" customFormat="1" ht="19.5" customHeight="1">
      <c r="B45" s="41">
        <v>4221</v>
      </c>
      <c r="C45" s="8" t="s">
        <v>153</v>
      </c>
      <c r="D45" s="56" t="s">
        <v>154</v>
      </c>
      <c r="E45" s="49">
        <v>1.98</v>
      </c>
      <c r="F45" s="52" t="s">
        <v>29</v>
      </c>
      <c r="G45" s="26">
        <v>2.08</v>
      </c>
      <c r="H45" s="27">
        <f t="shared" si="0"/>
        <v>0.12</v>
      </c>
      <c r="I45" s="27"/>
      <c r="J45" s="23"/>
      <c r="K45" s="23"/>
      <c r="L45" s="23"/>
      <c r="M45" s="23"/>
      <c r="N45" s="23"/>
      <c r="O45" s="23"/>
      <c r="P45" s="23"/>
      <c r="Q45" s="23"/>
    </row>
    <row r="46" spans="2:17" s="22" customFormat="1" ht="18" customHeight="1">
      <c r="B46" s="41">
        <v>11871</v>
      </c>
      <c r="C46" s="18" t="s">
        <v>63</v>
      </c>
      <c r="D46" s="55" t="s">
        <v>40</v>
      </c>
      <c r="E46" s="49">
        <v>163.47</v>
      </c>
      <c r="F46" s="58" t="s">
        <v>29</v>
      </c>
      <c r="G46" s="25">
        <v>173.9</v>
      </c>
      <c r="H46" s="27">
        <f t="shared" si="0"/>
        <v>10.43</v>
      </c>
      <c r="I46" s="27">
        <f t="shared" si="1"/>
        <v>163.47</v>
      </c>
      <c r="J46" s="23"/>
      <c r="K46" s="23"/>
      <c r="L46" s="23"/>
      <c r="M46" s="23"/>
      <c r="N46" s="23"/>
      <c r="O46" s="23"/>
      <c r="P46" s="23"/>
      <c r="Q46" s="23"/>
    </row>
    <row r="47" spans="2:17" s="22" customFormat="1" ht="18" customHeight="1">
      <c r="B47" s="84">
        <v>7608</v>
      </c>
      <c r="C47" s="85" t="s">
        <v>62</v>
      </c>
      <c r="D47" s="55" t="s">
        <v>40</v>
      </c>
      <c r="E47" s="49">
        <v>5.95</v>
      </c>
      <c r="F47" s="58" t="s">
        <v>29</v>
      </c>
      <c r="G47" s="123">
        <v>6.33</v>
      </c>
      <c r="H47" s="27">
        <f t="shared" si="0"/>
        <v>0.38</v>
      </c>
      <c r="I47" s="27">
        <f t="shared" si="1"/>
        <v>5.95</v>
      </c>
      <c r="J47" s="23"/>
      <c r="K47" s="23"/>
      <c r="L47" s="23"/>
      <c r="M47" s="23"/>
      <c r="N47" s="23"/>
      <c r="O47" s="23"/>
      <c r="P47" s="23"/>
      <c r="Q47" s="23"/>
    </row>
    <row r="48" spans="2:17" s="22" customFormat="1" ht="18" customHeight="1">
      <c r="B48" s="84">
        <v>11680</v>
      </c>
      <c r="C48" s="85" t="s">
        <v>41</v>
      </c>
      <c r="D48" s="55" t="s">
        <v>40</v>
      </c>
      <c r="E48" s="49">
        <v>4.2699999999999996</v>
      </c>
      <c r="F48" s="58" t="s">
        <v>29</v>
      </c>
      <c r="G48" s="123">
        <v>4.54</v>
      </c>
      <c r="H48" s="27">
        <f t="shared" si="0"/>
        <v>0.27</v>
      </c>
      <c r="I48" s="27">
        <f t="shared" si="1"/>
        <v>4.2699999999999996</v>
      </c>
      <c r="J48" s="23"/>
      <c r="K48" s="23"/>
      <c r="L48" s="23"/>
      <c r="M48" s="23"/>
      <c r="N48" s="23"/>
      <c r="O48" s="23"/>
      <c r="P48" s="23"/>
      <c r="Q48" s="23"/>
    </row>
    <row r="49" spans="2:6" ht="12.75" customHeight="1">
      <c r="B49" s="119"/>
      <c r="C49" s="79"/>
      <c r="D49" s="120"/>
      <c r="E49" s="121"/>
      <c r="F49" s="122"/>
    </row>
    <row r="50" spans="2:6">
      <c r="E50" s="5"/>
    </row>
    <row r="51" spans="2:6">
      <c r="E51" s="5"/>
    </row>
    <row r="52" spans="2:6">
      <c r="E52" s="5"/>
    </row>
    <row r="53" spans="2:6">
      <c r="E53" s="5"/>
    </row>
    <row r="54" spans="2:6">
      <c r="E54" s="5"/>
    </row>
    <row r="55" spans="2:6">
      <c r="E55" s="5"/>
    </row>
    <row r="56" spans="2:6">
      <c r="E56" s="5"/>
    </row>
    <row r="57" spans="2:6">
      <c r="E57" s="5"/>
    </row>
    <row r="58" spans="2:6">
      <c r="E58" s="5"/>
    </row>
    <row r="59" spans="2:6">
      <c r="E59" s="5"/>
    </row>
    <row r="60" spans="2:6">
      <c r="E60" s="5"/>
    </row>
    <row r="61" spans="2:6">
      <c r="E61" s="5"/>
    </row>
    <row r="62" spans="2:6">
      <c r="E62" s="5"/>
    </row>
    <row r="63" spans="2:6">
      <c r="E63" s="5"/>
    </row>
    <row r="64" spans="2:6">
      <c r="E64" s="5"/>
    </row>
    <row r="65" spans="5:5">
      <c r="E65" s="5"/>
    </row>
    <row r="66" spans="5:5">
      <c r="E66" s="5"/>
    </row>
    <row r="67" spans="5:5">
      <c r="E67" s="5"/>
    </row>
    <row r="68" spans="5:5">
      <c r="E68" s="5"/>
    </row>
    <row r="69" spans="5:5">
      <c r="E69" s="5"/>
    </row>
    <row r="70" spans="5:5">
      <c r="E70" s="5"/>
    </row>
    <row r="71" spans="5:5">
      <c r="E71" s="5"/>
    </row>
    <row r="72" spans="5:5">
      <c r="E72" s="5"/>
    </row>
    <row r="73" spans="5:5">
      <c r="E73" s="5"/>
    </row>
    <row r="74" spans="5:5">
      <c r="E74" s="5"/>
    </row>
    <row r="75" spans="5:5">
      <c r="E75" s="5"/>
    </row>
    <row r="76" spans="5:5">
      <c r="E76" s="5"/>
    </row>
    <row r="77" spans="5:5">
      <c r="E77" s="5"/>
    </row>
    <row r="78" spans="5:5">
      <c r="E78" s="5"/>
    </row>
    <row r="79" spans="5:5">
      <c r="E79" s="5"/>
    </row>
  </sheetData>
  <mergeCells count="4">
    <mergeCell ref="B7:F7"/>
    <mergeCell ref="B20:F20"/>
    <mergeCell ref="B10:F10"/>
    <mergeCell ref="B19:F19"/>
  </mergeCells>
  <phoneticPr fontId="20" type="noConversion"/>
  <printOptions horizontalCentered="1"/>
  <pageMargins left="0.27559055118110237" right="0.31496062992125984" top="0.78740157480314965" bottom="0.78740157480314965" header="0.51181102362204722" footer="0.51181102362204722"/>
  <pageSetup paperSize="9" scale="94" firstPageNumber="0" orientation="portrait" horizontalDpi="300" verticalDpi="300" r:id="rId1"/>
  <headerFooter alignWithMargins="0"/>
  <legacyDrawing r:id="rId2"/>
  <oleObjects>
    <oleObject progId="Figura do Microsoft Photo Editor 3.0" shapeId="5125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B1:F55"/>
  <sheetViews>
    <sheetView view="pageBreakPreview" zoomScale="110" zoomScaleNormal="110" zoomScaleSheetLayoutView="110" workbookViewId="0">
      <selection activeCell="C8" sqref="C8"/>
    </sheetView>
  </sheetViews>
  <sheetFormatPr defaultColWidth="12.7109375" defaultRowHeight="15"/>
  <cols>
    <col min="1" max="1" width="2.140625" style="245" customWidth="1"/>
    <col min="2" max="2" width="8.28515625" style="245" customWidth="1"/>
    <col min="3" max="3" width="59.7109375" style="245" customWidth="1"/>
    <col min="4" max="4" width="21.7109375" style="245" customWidth="1"/>
    <col min="5" max="5" width="2.85546875" style="245" customWidth="1"/>
    <col min="6" max="256" width="12.7109375" style="245"/>
    <col min="257" max="257" width="1.7109375" style="245" customWidth="1"/>
    <col min="258" max="258" width="8.28515625" style="245" customWidth="1"/>
    <col min="259" max="259" width="59.7109375" style="245" customWidth="1"/>
    <col min="260" max="260" width="21.7109375" style="245" customWidth="1"/>
    <col min="261" max="261" width="2.85546875" style="245" customWidth="1"/>
    <col min="262" max="512" width="12.7109375" style="245"/>
    <col min="513" max="513" width="1.7109375" style="245" customWidth="1"/>
    <col min="514" max="514" width="8.28515625" style="245" customWidth="1"/>
    <col min="515" max="515" width="59.7109375" style="245" customWidth="1"/>
    <col min="516" max="516" width="21.7109375" style="245" customWidth="1"/>
    <col min="517" max="517" width="2.85546875" style="245" customWidth="1"/>
    <col min="518" max="768" width="12.7109375" style="245"/>
    <col min="769" max="769" width="1.7109375" style="245" customWidth="1"/>
    <col min="770" max="770" width="8.28515625" style="245" customWidth="1"/>
    <col min="771" max="771" width="59.7109375" style="245" customWidth="1"/>
    <col min="772" max="772" width="21.7109375" style="245" customWidth="1"/>
    <col min="773" max="773" width="2.85546875" style="245" customWidth="1"/>
    <col min="774" max="1024" width="12.7109375" style="245"/>
    <col min="1025" max="1025" width="1.7109375" style="245" customWidth="1"/>
    <col min="1026" max="1026" width="8.28515625" style="245" customWidth="1"/>
    <col min="1027" max="1027" width="59.7109375" style="245" customWidth="1"/>
    <col min="1028" max="1028" width="21.7109375" style="245" customWidth="1"/>
    <col min="1029" max="1029" width="2.85546875" style="245" customWidth="1"/>
    <col min="1030" max="1280" width="12.7109375" style="245"/>
    <col min="1281" max="1281" width="1.7109375" style="245" customWidth="1"/>
    <col min="1282" max="1282" width="8.28515625" style="245" customWidth="1"/>
    <col min="1283" max="1283" width="59.7109375" style="245" customWidth="1"/>
    <col min="1284" max="1284" width="21.7109375" style="245" customWidth="1"/>
    <col min="1285" max="1285" width="2.85546875" style="245" customWidth="1"/>
    <col min="1286" max="1536" width="12.7109375" style="245"/>
    <col min="1537" max="1537" width="1.7109375" style="245" customWidth="1"/>
    <col min="1538" max="1538" width="8.28515625" style="245" customWidth="1"/>
    <col min="1539" max="1539" width="59.7109375" style="245" customWidth="1"/>
    <col min="1540" max="1540" width="21.7109375" style="245" customWidth="1"/>
    <col min="1541" max="1541" width="2.85546875" style="245" customWidth="1"/>
    <col min="1542" max="1792" width="12.7109375" style="245"/>
    <col min="1793" max="1793" width="1.7109375" style="245" customWidth="1"/>
    <col min="1794" max="1794" width="8.28515625" style="245" customWidth="1"/>
    <col min="1795" max="1795" width="59.7109375" style="245" customWidth="1"/>
    <col min="1796" max="1796" width="21.7109375" style="245" customWidth="1"/>
    <col min="1797" max="1797" width="2.85546875" style="245" customWidth="1"/>
    <col min="1798" max="2048" width="12.7109375" style="245"/>
    <col min="2049" max="2049" width="1.7109375" style="245" customWidth="1"/>
    <col min="2050" max="2050" width="8.28515625" style="245" customWidth="1"/>
    <col min="2051" max="2051" width="59.7109375" style="245" customWidth="1"/>
    <col min="2052" max="2052" width="21.7109375" style="245" customWidth="1"/>
    <col min="2053" max="2053" width="2.85546875" style="245" customWidth="1"/>
    <col min="2054" max="2304" width="12.7109375" style="245"/>
    <col min="2305" max="2305" width="1.7109375" style="245" customWidth="1"/>
    <col min="2306" max="2306" width="8.28515625" style="245" customWidth="1"/>
    <col min="2307" max="2307" width="59.7109375" style="245" customWidth="1"/>
    <col min="2308" max="2308" width="21.7109375" style="245" customWidth="1"/>
    <col min="2309" max="2309" width="2.85546875" style="245" customWidth="1"/>
    <col min="2310" max="2560" width="12.7109375" style="245"/>
    <col min="2561" max="2561" width="1.7109375" style="245" customWidth="1"/>
    <col min="2562" max="2562" width="8.28515625" style="245" customWidth="1"/>
    <col min="2563" max="2563" width="59.7109375" style="245" customWidth="1"/>
    <col min="2564" max="2564" width="21.7109375" style="245" customWidth="1"/>
    <col min="2565" max="2565" width="2.85546875" style="245" customWidth="1"/>
    <col min="2566" max="2816" width="12.7109375" style="245"/>
    <col min="2817" max="2817" width="1.7109375" style="245" customWidth="1"/>
    <col min="2818" max="2818" width="8.28515625" style="245" customWidth="1"/>
    <col min="2819" max="2819" width="59.7109375" style="245" customWidth="1"/>
    <col min="2820" max="2820" width="21.7109375" style="245" customWidth="1"/>
    <col min="2821" max="2821" width="2.85546875" style="245" customWidth="1"/>
    <col min="2822" max="3072" width="12.7109375" style="245"/>
    <col min="3073" max="3073" width="1.7109375" style="245" customWidth="1"/>
    <col min="3074" max="3074" width="8.28515625" style="245" customWidth="1"/>
    <col min="3075" max="3075" width="59.7109375" style="245" customWidth="1"/>
    <col min="3076" max="3076" width="21.7109375" style="245" customWidth="1"/>
    <col min="3077" max="3077" width="2.85546875" style="245" customWidth="1"/>
    <col min="3078" max="3328" width="12.7109375" style="245"/>
    <col min="3329" max="3329" width="1.7109375" style="245" customWidth="1"/>
    <col min="3330" max="3330" width="8.28515625" style="245" customWidth="1"/>
    <col min="3331" max="3331" width="59.7109375" style="245" customWidth="1"/>
    <col min="3332" max="3332" width="21.7109375" style="245" customWidth="1"/>
    <col min="3333" max="3333" width="2.85546875" style="245" customWidth="1"/>
    <col min="3334" max="3584" width="12.7109375" style="245"/>
    <col min="3585" max="3585" width="1.7109375" style="245" customWidth="1"/>
    <col min="3586" max="3586" width="8.28515625" style="245" customWidth="1"/>
    <col min="3587" max="3587" width="59.7109375" style="245" customWidth="1"/>
    <col min="3588" max="3588" width="21.7109375" style="245" customWidth="1"/>
    <col min="3589" max="3589" width="2.85546875" style="245" customWidth="1"/>
    <col min="3590" max="3840" width="12.7109375" style="245"/>
    <col min="3841" max="3841" width="1.7109375" style="245" customWidth="1"/>
    <col min="3842" max="3842" width="8.28515625" style="245" customWidth="1"/>
    <col min="3843" max="3843" width="59.7109375" style="245" customWidth="1"/>
    <col min="3844" max="3844" width="21.7109375" style="245" customWidth="1"/>
    <col min="3845" max="3845" width="2.85546875" style="245" customWidth="1"/>
    <col min="3846" max="4096" width="12.7109375" style="245"/>
    <col min="4097" max="4097" width="1.7109375" style="245" customWidth="1"/>
    <col min="4098" max="4098" width="8.28515625" style="245" customWidth="1"/>
    <col min="4099" max="4099" width="59.7109375" style="245" customWidth="1"/>
    <col min="4100" max="4100" width="21.7109375" style="245" customWidth="1"/>
    <col min="4101" max="4101" width="2.85546875" style="245" customWidth="1"/>
    <col min="4102" max="4352" width="12.7109375" style="245"/>
    <col min="4353" max="4353" width="1.7109375" style="245" customWidth="1"/>
    <col min="4354" max="4354" width="8.28515625" style="245" customWidth="1"/>
    <col min="4355" max="4355" width="59.7109375" style="245" customWidth="1"/>
    <col min="4356" max="4356" width="21.7109375" style="245" customWidth="1"/>
    <col min="4357" max="4357" width="2.85546875" style="245" customWidth="1"/>
    <col min="4358" max="4608" width="12.7109375" style="245"/>
    <col min="4609" max="4609" width="1.7109375" style="245" customWidth="1"/>
    <col min="4610" max="4610" width="8.28515625" style="245" customWidth="1"/>
    <col min="4611" max="4611" width="59.7109375" style="245" customWidth="1"/>
    <col min="4612" max="4612" width="21.7109375" style="245" customWidth="1"/>
    <col min="4613" max="4613" width="2.85546875" style="245" customWidth="1"/>
    <col min="4614" max="4864" width="12.7109375" style="245"/>
    <col min="4865" max="4865" width="1.7109375" style="245" customWidth="1"/>
    <col min="4866" max="4866" width="8.28515625" style="245" customWidth="1"/>
    <col min="4867" max="4867" width="59.7109375" style="245" customWidth="1"/>
    <col min="4868" max="4868" width="21.7109375" style="245" customWidth="1"/>
    <col min="4869" max="4869" width="2.85546875" style="245" customWidth="1"/>
    <col min="4870" max="5120" width="12.7109375" style="245"/>
    <col min="5121" max="5121" width="1.7109375" style="245" customWidth="1"/>
    <col min="5122" max="5122" width="8.28515625" style="245" customWidth="1"/>
    <col min="5123" max="5123" width="59.7109375" style="245" customWidth="1"/>
    <col min="5124" max="5124" width="21.7109375" style="245" customWidth="1"/>
    <col min="5125" max="5125" width="2.85546875" style="245" customWidth="1"/>
    <col min="5126" max="5376" width="12.7109375" style="245"/>
    <col min="5377" max="5377" width="1.7109375" style="245" customWidth="1"/>
    <col min="5378" max="5378" width="8.28515625" style="245" customWidth="1"/>
    <col min="5379" max="5379" width="59.7109375" style="245" customWidth="1"/>
    <col min="5380" max="5380" width="21.7109375" style="245" customWidth="1"/>
    <col min="5381" max="5381" width="2.85546875" style="245" customWidth="1"/>
    <col min="5382" max="5632" width="12.7109375" style="245"/>
    <col min="5633" max="5633" width="1.7109375" style="245" customWidth="1"/>
    <col min="5634" max="5634" width="8.28515625" style="245" customWidth="1"/>
    <col min="5635" max="5635" width="59.7109375" style="245" customWidth="1"/>
    <col min="5636" max="5636" width="21.7109375" style="245" customWidth="1"/>
    <col min="5637" max="5637" width="2.85546875" style="245" customWidth="1"/>
    <col min="5638" max="5888" width="12.7109375" style="245"/>
    <col min="5889" max="5889" width="1.7109375" style="245" customWidth="1"/>
    <col min="5890" max="5890" width="8.28515625" style="245" customWidth="1"/>
    <col min="5891" max="5891" width="59.7109375" style="245" customWidth="1"/>
    <col min="5892" max="5892" width="21.7109375" style="245" customWidth="1"/>
    <col min="5893" max="5893" width="2.85546875" style="245" customWidth="1"/>
    <col min="5894" max="6144" width="12.7109375" style="245"/>
    <col min="6145" max="6145" width="1.7109375" style="245" customWidth="1"/>
    <col min="6146" max="6146" width="8.28515625" style="245" customWidth="1"/>
    <col min="6147" max="6147" width="59.7109375" style="245" customWidth="1"/>
    <col min="6148" max="6148" width="21.7109375" style="245" customWidth="1"/>
    <col min="6149" max="6149" width="2.85546875" style="245" customWidth="1"/>
    <col min="6150" max="6400" width="12.7109375" style="245"/>
    <col min="6401" max="6401" width="1.7109375" style="245" customWidth="1"/>
    <col min="6402" max="6402" width="8.28515625" style="245" customWidth="1"/>
    <col min="6403" max="6403" width="59.7109375" style="245" customWidth="1"/>
    <col min="6404" max="6404" width="21.7109375" style="245" customWidth="1"/>
    <col min="6405" max="6405" width="2.85546875" style="245" customWidth="1"/>
    <col min="6406" max="6656" width="12.7109375" style="245"/>
    <col min="6657" max="6657" width="1.7109375" style="245" customWidth="1"/>
    <col min="6658" max="6658" width="8.28515625" style="245" customWidth="1"/>
    <col min="6659" max="6659" width="59.7109375" style="245" customWidth="1"/>
    <col min="6660" max="6660" width="21.7109375" style="245" customWidth="1"/>
    <col min="6661" max="6661" width="2.85546875" style="245" customWidth="1"/>
    <col min="6662" max="6912" width="12.7109375" style="245"/>
    <col min="6913" max="6913" width="1.7109375" style="245" customWidth="1"/>
    <col min="6914" max="6914" width="8.28515625" style="245" customWidth="1"/>
    <col min="6915" max="6915" width="59.7109375" style="245" customWidth="1"/>
    <col min="6916" max="6916" width="21.7109375" style="245" customWidth="1"/>
    <col min="6917" max="6917" width="2.85546875" style="245" customWidth="1"/>
    <col min="6918" max="7168" width="12.7109375" style="245"/>
    <col min="7169" max="7169" width="1.7109375" style="245" customWidth="1"/>
    <col min="7170" max="7170" width="8.28515625" style="245" customWidth="1"/>
    <col min="7171" max="7171" width="59.7109375" style="245" customWidth="1"/>
    <col min="7172" max="7172" width="21.7109375" style="245" customWidth="1"/>
    <col min="7173" max="7173" width="2.85546875" style="245" customWidth="1"/>
    <col min="7174" max="7424" width="12.7109375" style="245"/>
    <col min="7425" max="7425" width="1.7109375" style="245" customWidth="1"/>
    <col min="7426" max="7426" width="8.28515625" style="245" customWidth="1"/>
    <col min="7427" max="7427" width="59.7109375" style="245" customWidth="1"/>
    <col min="7428" max="7428" width="21.7109375" style="245" customWidth="1"/>
    <col min="7429" max="7429" width="2.85546875" style="245" customWidth="1"/>
    <col min="7430" max="7680" width="12.7109375" style="245"/>
    <col min="7681" max="7681" width="1.7109375" style="245" customWidth="1"/>
    <col min="7682" max="7682" width="8.28515625" style="245" customWidth="1"/>
    <col min="7683" max="7683" width="59.7109375" style="245" customWidth="1"/>
    <col min="7684" max="7684" width="21.7109375" style="245" customWidth="1"/>
    <col min="7685" max="7685" width="2.85546875" style="245" customWidth="1"/>
    <col min="7686" max="7936" width="12.7109375" style="245"/>
    <col min="7937" max="7937" width="1.7109375" style="245" customWidth="1"/>
    <col min="7938" max="7938" width="8.28515625" style="245" customWidth="1"/>
    <col min="7939" max="7939" width="59.7109375" style="245" customWidth="1"/>
    <col min="7940" max="7940" width="21.7109375" style="245" customWidth="1"/>
    <col min="7941" max="7941" width="2.85546875" style="245" customWidth="1"/>
    <col min="7942" max="8192" width="12.7109375" style="245"/>
    <col min="8193" max="8193" width="1.7109375" style="245" customWidth="1"/>
    <col min="8194" max="8194" width="8.28515625" style="245" customWidth="1"/>
    <col min="8195" max="8195" width="59.7109375" style="245" customWidth="1"/>
    <col min="8196" max="8196" width="21.7109375" style="245" customWidth="1"/>
    <col min="8197" max="8197" width="2.85546875" style="245" customWidth="1"/>
    <col min="8198" max="8448" width="12.7109375" style="245"/>
    <col min="8449" max="8449" width="1.7109375" style="245" customWidth="1"/>
    <col min="8450" max="8450" width="8.28515625" style="245" customWidth="1"/>
    <col min="8451" max="8451" width="59.7109375" style="245" customWidth="1"/>
    <col min="8452" max="8452" width="21.7109375" style="245" customWidth="1"/>
    <col min="8453" max="8453" width="2.85546875" style="245" customWidth="1"/>
    <col min="8454" max="8704" width="12.7109375" style="245"/>
    <col min="8705" max="8705" width="1.7109375" style="245" customWidth="1"/>
    <col min="8706" max="8706" width="8.28515625" style="245" customWidth="1"/>
    <col min="8707" max="8707" width="59.7109375" style="245" customWidth="1"/>
    <col min="8708" max="8708" width="21.7109375" style="245" customWidth="1"/>
    <col min="8709" max="8709" width="2.85546875" style="245" customWidth="1"/>
    <col min="8710" max="8960" width="12.7109375" style="245"/>
    <col min="8961" max="8961" width="1.7109375" style="245" customWidth="1"/>
    <col min="8962" max="8962" width="8.28515625" style="245" customWidth="1"/>
    <col min="8963" max="8963" width="59.7109375" style="245" customWidth="1"/>
    <col min="8964" max="8964" width="21.7109375" style="245" customWidth="1"/>
    <col min="8965" max="8965" width="2.85546875" style="245" customWidth="1"/>
    <col min="8966" max="9216" width="12.7109375" style="245"/>
    <col min="9217" max="9217" width="1.7109375" style="245" customWidth="1"/>
    <col min="9218" max="9218" width="8.28515625" style="245" customWidth="1"/>
    <col min="9219" max="9219" width="59.7109375" style="245" customWidth="1"/>
    <col min="9220" max="9220" width="21.7109375" style="245" customWidth="1"/>
    <col min="9221" max="9221" width="2.85546875" style="245" customWidth="1"/>
    <col min="9222" max="9472" width="12.7109375" style="245"/>
    <col min="9473" max="9473" width="1.7109375" style="245" customWidth="1"/>
    <col min="9474" max="9474" width="8.28515625" style="245" customWidth="1"/>
    <col min="9475" max="9475" width="59.7109375" style="245" customWidth="1"/>
    <col min="9476" max="9476" width="21.7109375" style="245" customWidth="1"/>
    <col min="9477" max="9477" width="2.85546875" style="245" customWidth="1"/>
    <col min="9478" max="9728" width="12.7109375" style="245"/>
    <col min="9729" max="9729" width="1.7109375" style="245" customWidth="1"/>
    <col min="9730" max="9730" width="8.28515625" style="245" customWidth="1"/>
    <col min="9731" max="9731" width="59.7109375" style="245" customWidth="1"/>
    <col min="9732" max="9732" width="21.7109375" style="245" customWidth="1"/>
    <col min="9733" max="9733" width="2.85546875" style="245" customWidth="1"/>
    <col min="9734" max="9984" width="12.7109375" style="245"/>
    <col min="9985" max="9985" width="1.7109375" style="245" customWidth="1"/>
    <col min="9986" max="9986" width="8.28515625" style="245" customWidth="1"/>
    <col min="9987" max="9987" width="59.7109375" style="245" customWidth="1"/>
    <col min="9988" max="9988" width="21.7109375" style="245" customWidth="1"/>
    <col min="9989" max="9989" width="2.85546875" style="245" customWidth="1"/>
    <col min="9990" max="10240" width="12.7109375" style="245"/>
    <col min="10241" max="10241" width="1.7109375" style="245" customWidth="1"/>
    <col min="10242" max="10242" width="8.28515625" style="245" customWidth="1"/>
    <col min="10243" max="10243" width="59.7109375" style="245" customWidth="1"/>
    <col min="10244" max="10244" width="21.7109375" style="245" customWidth="1"/>
    <col min="10245" max="10245" width="2.85546875" style="245" customWidth="1"/>
    <col min="10246" max="10496" width="12.7109375" style="245"/>
    <col min="10497" max="10497" width="1.7109375" style="245" customWidth="1"/>
    <col min="10498" max="10498" width="8.28515625" style="245" customWidth="1"/>
    <col min="10499" max="10499" width="59.7109375" style="245" customWidth="1"/>
    <col min="10500" max="10500" width="21.7109375" style="245" customWidth="1"/>
    <col min="10501" max="10501" width="2.85546875" style="245" customWidth="1"/>
    <col min="10502" max="10752" width="12.7109375" style="245"/>
    <col min="10753" max="10753" width="1.7109375" style="245" customWidth="1"/>
    <col min="10754" max="10754" width="8.28515625" style="245" customWidth="1"/>
    <col min="10755" max="10755" width="59.7109375" style="245" customWidth="1"/>
    <col min="10756" max="10756" width="21.7109375" style="245" customWidth="1"/>
    <col min="10757" max="10757" width="2.85546875" style="245" customWidth="1"/>
    <col min="10758" max="11008" width="12.7109375" style="245"/>
    <col min="11009" max="11009" width="1.7109375" style="245" customWidth="1"/>
    <col min="11010" max="11010" width="8.28515625" style="245" customWidth="1"/>
    <col min="11011" max="11011" width="59.7109375" style="245" customWidth="1"/>
    <col min="11012" max="11012" width="21.7109375" style="245" customWidth="1"/>
    <col min="11013" max="11013" width="2.85546875" style="245" customWidth="1"/>
    <col min="11014" max="11264" width="12.7109375" style="245"/>
    <col min="11265" max="11265" width="1.7109375" style="245" customWidth="1"/>
    <col min="11266" max="11266" width="8.28515625" style="245" customWidth="1"/>
    <col min="11267" max="11267" width="59.7109375" style="245" customWidth="1"/>
    <col min="11268" max="11268" width="21.7109375" style="245" customWidth="1"/>
    <col min="11269" max="11269" width="2.85546875" style="245" customWidth="1"/>
    <col min="11270" max="11520" width="12.7109375" style="245"/>
    <col min="11521" max="11521" width="1.7109375" style="245" customWidth="1"/>
    <col min="11522" max="11522" width="8.28515625" style="245" customWidth="1"/>
    <col min="11523" max="11523" width="59.7109375" style="245" customWidth="1"/>
    <col min="11524" max="11524" width="21.7109375" style="245" customWidth="1"/>
    <col min="11525" max="11525" width="2.85546875" style="245" customWidth="1"/>
    <col min="11526" max="11776" width="12.7109375" style="245"/>
    <col min="11777" max="11777" width="1.7109375" style="245" customWidth="1"/>
    <col min="11778" max="11778" width="8.28515625" style="245" customWidth="1"/>
    <col min="11779" max="11779" width="59.7109375" style="245" customWidth="1"/>
    <col min="11780" max="11780" width="21.7109375" style="245" customWidth="1"/>
    <col min="11781" max="11781" width="2.85546875" style="245" customWidth="1"/>
    <col min="11782" max="12032" width="12.7109375" style="245"/>
    <col min="12033" max="12033" width="1.7109375" style="245" customWidth="1"/>
    <col min="12034" max="12034" width="8.28515625" style="245" customWidth="1"/>
    <col min="12035" max="12035" width="59.7109375" style="245" customWidth="1"/>
    <col min="12036" max="12036" width="21.7109375" style="245" customWidth="1"/>
    <col min="12037" max="12037" width="2.85546875" style="245" customWidth="1"/>
    <col min="12038" max="12288" width="12.7109375" style="245"/>
    <col min="12289" max="12289" width="1.7109375" style="245" customWidth="1"/>
    <col min="12290" max="12290" width="8.28515625" style="245" customWidth="1"/>
    <col min="12291" max="12291" width="59.7109375" style="245" customWidth="1"/>
    <col min="12292" max="12292" width="21.7109375" style="245" customWidth="1"/>
    <col min="12293" max="12293" width="2.85546875" style="245" customWidth="1"/>
    <col min="12294" max="12544" width="12.7109375" style="245"/>
    <col min="12545" max="12545" width="1.7109375" style="245" customWidth="1"/>
    <col min="12546" max="12546" width="8.28515625" style="245" customWidth="1"/>
    <col min="12547" max="12547" width="59.7109375" style="245" customWidth="1"/>
    <col min="12548" max="12548" width="21.7109375" style="245" customWidth="1"/>
    <col min="12549" max="12549" width="2.85546875" style="245" customWidth="1"/>
    <col min="12550" max="12800" width="12.7109375" style="245"/>
    <col min="12801" max="12801" width="1.7109375" style="245" customWidth="1"/>
    <col min="12802" max="12802" width="8.28515625" style="245" customWidth="1"/>
    <col min="12803" max="12803" width="59.7109375" style="245" customWidth="1"/>
    <col min="12804" max="12804" width="21.7109375" style="245" customWidth="1"/>
    <col min="12805" max="12805" width="2.85546875" style="245" customWidth="1"/>
    <col min="12806" max="13056" width="12.7109375" style="245"/>
    <col min="13057" max="13057" width="1.7109375" style="245" customWidth="1"/>
    <col min="13058" max="13058" width="8.28515625" style="245" customWidth="1"/>
    <col min="13059" max="13059" width="59.7109375" style="245" customWidth="1"/>
    <col min="13060" max="13060" width="21.7109375" style="245" customWidth="1"/>
    <col min="13061" max="13061" width="2.85546875" style="245" customWidth="1"/>
    <col min="13062" max="13312" width="12.7109375" style="245"/>
    <col min="13313" max="13313" width="1.7109375" style="245" customWidth="1"/>
    <col min="13314" max="13314" width="8.28515625" style="245" customWidth="1"/>
    <col min="13315" max="13315" width="59.7109375" style="245" customWidth="1"/>
    <col min="13316" max="13316" width="21.7109375" style="245" customWidth="1"/>
    <col min="13317" max="13317" width="2.85546875" style="245" customWidth="1"/>
    <col min="13318" max="13568" width="12.7109375" style="245"/>
    <col min="13569" max="13569" width="1.7109375" style="245" customWidth="1"/>
    <col min="13570" max="13570" width="8.28515625" style="245" customWidth="1"/>
    <col min="13571" max="13571" width="59.7109375" style="245" customWidth="1"/>
    <col min="13572" max="13572" width="21.7109375" style="245" customWidth="1"/>
    <col min="13573" max="13573" width="2.85546875" style="245" customWidth="1"/>
    <col min="13574" max="13824" width="12.7109375" style="245"/>
    <col min="13825" max="13825" width="1.7109375" style="245" customWidth="1"/>
    <col min="13826" max="13826" width="8.28515625" style="245" customWidth="1"/>
    <col min="13827" max="13827" width="59.7109375" style="245" customWidth="1"/>
    <col min="13828" max="13828" width="21.7109375" style="245" customWidth="1"/>
    <col min="13829" max="13829" width="2.85546875" style="245" customWidth="1"/>
    <col min="13830" max="14080" width="12.7109375" style="245"/>
    <col min="14081" max="14081" width="1.7109375" style="245" customWidth="1"/>
    <col min="14082" max="14082" width="8.28515625" style="245" customWidth="1"/>
    <col min="14083" max="14083" width="59.7109375" style="245" customWidth="1"/>
    <col min="14084" max="14084" width="21.7109375" style="245" customWidth="1"/>
    <col min="14085" max="14085" width="2.85546875" style="245" customWidth="1"/>
    <col min="14086" max="14336" width="12.7109375" style="245"/>
    <col min="14337" max="14337" width="1.7109375" style="245" customWidth="1"/>
    <col min="14338" max="14338" width="8.28515625" style="245" customWidth="1"/>
    <col min="14339" max="14339" width="59.7109375" style="245" customWidth="1"/>
    <col min="14340" max="14340" width="21.7109375" style="245" customWidth="1"/>
    <col min="14341" max="14341" width="2.85546875" style="245" customWidth="1"/>
    <col min="14342" max="14592" width="12.7109375" style="245"/>
    <col min="14593" max="14593" width="1.7109375" style="245" customWidth="1"/>
    <col min="14594" max="14594" width="8.28515625" style="245" customWidth="1"/>
    <col min="14595" max="14595" width="59.7109375" style="245" customWidth="1"/>
    <col min="14596" max="14596" width="21.7109375" style="245" customWidth="1"/>
    <col min="14597" max="14597" width="2.85546875" style="245" customWidth="1"/>
    <col min="14598" max="14848" width="12.7109375" style="245"/>
    <col min="14849" max="14849" width="1.7109375" style="245" customWidth="1"/>
    <col min="14850" max="14850" width="8.28515625" style="245" customWidth="1"/>
    <col min="14851" max="14851" width="59.7109375" style="245" customWidth="1"/>
    <col min="14852" max="14852" width="21.7109375" style="245" customWidth="1"/>
    <col min="14853" max="14853" width="2.85546875" style="245" customWidth="1"/>
    <col min="14854" max="15104" width="12.7109375" style="245"/>
    <col min="15105" max="15105" width="1.7109375" style="245" customWidth="1"/>
    <col min="15106" max="15106" width="8.28515625" style="245" customWidth="1"/>
    <col min="15107" max="15107" width="59.7109375" style="245" customWidth="1"/>
    <col min="15108" max="15108" width="21.7109375" style="245" customWidth="1"/>
    <col min="15109" max="15109" width="2.85546875" style="245" customWidth="1"/>
    <col min="15110" max="15360" width="12.7109375" style="245"/>
    <col min="15361" max="15361" width="1.7109375" style="245" customWidth="1"/>
    <col min="15362" max="15362" width="8.28515625" style="245" customWidth="1"/>
    <col min="15363" max="15363" width="59.7109375" style="245" customWidth="1"/>
    <col min="15364" max="15364" width="21.7109375" style="245" customWidth="1"/>
    <col min="15365" max="15365" width="2.85546875" style="245" customWidth="1"/>
    <col min="15366" max="15616" width="12.7109375" style="245"/>
    <col min="15617" max="15617" width="1.7109375" style="245" customWidth="1"/>
    <col min="15618" max="15618" width="8.28515625" style="245" customWidth="1"/>
    <col min="15619" max="15619" width="59.7109375" style="245" customWidth="1"/>
    <col min="15620" max="15620" width="21.7109375" style="245" customWidth="1"/>
    <col min="15621" max="15621" width="2.85546875" style="245" customWidth="1"/>
    <col min="15622" max="15872" width="12.7109375" style="245"/>
    <col min="15873" max="15873" width="1.7109375" style="245" customWidth="1"/>
    <col min="15874" max="15874" width="8.28515625" style="245" customWidth="1"/>
    <col min="15875" max="15875" width="59.7109375" style="245" customWidth="1"/>
    <col min="15876" max="15876" width="21.7109375" style="245" customWidth="1"/>
    <col min="15877" max="15877" width="2.85546875" style="245" customWidth="1"/>
    <col min="15878" max="16128" width="12.7109375" style="245"/>
    <col min="16129" max="16129" width="1.7109375" style="245" customWidth="1"/>
    <col min="16130" max="16130" width="8.28515625" style="245" customWidth="1"/>
    <col min="16131" max="16131" width="59.7109375" style="245" customWidth="1"/>
    <col min="16132" max="16132" width="21.7109375" style="245" customWidth="1"/>
    <col min="16133" max="16133" width="2.85546875" style="245" customWidth="1"/>
    <col min="16134" max="16384" width="12.7109375" style="245"/>
  </cols>
  <sheetData>
    <row r="1" spans="2:4" ht="7.5" customHeight="1" thickBot="1"/>
    <row r="2" spans="2:4" s="246" customFormat="1" ht="22.5" customHeight="1" thickBot="1">
      <c r="B2" s="314" t="s">
        <v>43</v>
      </c>
      <c r="C2" s="315"/>
      <c r="D2" s="316"/>
    </row>
    <row r="3" spans="2:4" ht="32.25" customHeight="1" thickBot="1">
      <c r="B3" s="317" t="s">
        <v>248</v>
      </c>
      <c r="C3" s="318"/>
      <c r="D3" s="319"/>
    </row>
    <row r="4" spans="2:4" ht="15.75" thickBot="1">
      <c r="B4" s="320" t="s">
        <v>173</v>
      </c>
      <c r="C4" s="321"/>
      <c r="D4" s="322"/>
    </row>
    <row r="5" spans="2:4">
      <c r="B5" s="247"/>
      <c r="C5" s="248"/>
      <c r="D5" s="249"/>
    </row>
    <row r="6" spans="2:4">
      <c r="B6" s="250" t="s">
        <v>174</v>
      </c>
      <c r="C6" s="251" t="s">
        <v>175</v>
      </c>
      <c r="D6" s="252"/>
    </row>
    <row r="7" spans="2:4">
      <c r="B7" s="250" t="s">
        <v>176</v>
      </c>
      <c r="C7" s="253" t="s">
        <v>177</v>
      </c>
      <c r="D7" s="254">
        <v>36335</v>
      </c>
    </row>
    <row r="8" spans="2:4">
      <c r="B8" s="250" t="s">
        <v>178</v>
      </c>
      <c r="C8" s="253" t="s">
        <v>179</v>
      </c>
      <c r="D8" s="252">
        <v>36</v>
      </c>
    </row>
    <row r="9" spans="2:4">
      <c r="B9" s="250" t="s">
        <v>180</v>
      </c>
      <c r="C9" s="253" t="s">
        <v>181</v>
      </c>
      <c r="D9" s="255">
        <v>0.4</v>
      </c>
    </row>
    <row r="10" spans="2:4">
      <c r="B10" s="250" t="s">
        <v>182</v>
      </c>
      <c r="C10" s="253" t="s">
        <v>183</v>
      </c>
      <c r="D10" s="252">
        <f>(D7-(D9*D7))/D8</f>
        <v>605.58000000000004</v>
      </c>
    </row>
    <row r="11" spans="2:4">
      <c r="B11" s="250"/>
      <c r="C11" s="253"/>
      <c r="D11" s="252"/>
    </row>
    <row r="12" spans="2:4">
      <c r="B12" s="250" t="s">
        <v>184</v>
      </c>
      <c r="C12" s="251" t="s">
        <v>185</v>
      </c>
      <c r="D12" s="252"/>
    </row>
    <row r="13" spans="2:4">
      <c r="B13" s="250" t="s">
        <v>186</v>
      </c>
      <c r="C13" s="253" t="s">
        <v>187</v>
      </c>
      <c r="D13" s="255">
        <v>0.05</v>
      </c>
    </row>
    <row r="14" spans="2:4">
      <c r="B14" s="250" t="s">
        <v>188</v>
      </c>
      <c r="C14" s="256" t="s">
        <v>189</v>
      </c>
      <c r="D14" s="252">
        <f>D13*D10</f>
        <v>30.28</v>
      </c>
    </row>
    <row r="15" spans="2:4">
      <c r="B15" s="250"/>
      <c r="C15" s="251"/>
      <c r="D15" s="252"/>
    </row>
    <row r="16" spans="2:4">
      <c r="B16" s="250" t="s">
        <v>190</v>
      </c>
      <c r="C16" s="251" t="s">
        <v>191</v>
      </c>
      <c r="D16" s="252"/>
    </row>
    <row r="17" spans="2:4">
      <c r="B17" s="250" t="s">
        <v>192</v>
      </c>
      <c r="C17" s="253" t="s">
        <v>193</v>
      </c>
      <c r="D17" s="255">
        <v>1</v>
      </c>
    </row>
    <row r="18" spans="2:4">
      <c r="B18" s="250" t="s">
        <v>194</v>
      </c>
      <c r="C18" s="253" t="s">
        <v>195</v>
      </c>
      <c r="D18" s="252">
        <f>D17*D10</f>
        <v>605.58000000000004</v>
      </c>
    </row>
    <row r="19" spans="2:4">
      <c r="B19" s="250" t="s">
        <v>196</v>
      </c>
      <c r="C19" s="253" t="s">
        <v>196</v>
      </c>
      <c r="D19" s="254" t="s">
        <v>196</v>
      </c>
    </row>
    <row r="20" spans="2:4">
      <c r="B20" s="250" t="s">
        <v>197</v>
      </c>
      <c r="C20" s="251" t="s">
        <v>198</v>
      </c>
      <c r="D20" s="252"/>
    </row>
    <row r="21" spans="2:4">
      <c r="B21" s="250" t="s">
        <v>199</v>
      </c>
      <c r="C21" s="253" t="s">
        <v>200</v>
      </c>
      <c r="D21" s="252">
        <v>3000</v>
      </c>
    </row>
    <row r="22" spans="2:4">
      <c r="B22" s="250" t="s">
        <v>201</v>
      </c>
      <c r="C22" s="253" t="s">
        <v>202</v>
      </c>
      <c r="D22" s="252">
        <v>2.97</v>
      </c>
    </row>
    <row r="23" spans="2:4">
      <c r="B23" s="250" t="s">
        <v>203</v>
      </c>
      <c r="C23" s="253" t="s">
        <v>204</v>
      </c>
      <c r="D23" s="252">
        <v>10</v>
      </c>
    </row>
    <row r="24" spans="2:4">
      <c r="B24" s="250" t="s">
        <v>205</v>
      </c>
      <c r="C24" s="253" t="s">
        <v>206</v>
      </c>
      <c r="D24" s="252">
        <f>(D21/D23)*D22</f>
        <v>891</v>
      </c>
    </row>
    <row r="25" spans="2:4">
      <c r="B25" s="250"/>
      <c r="C25" s="253"/>
      <c r="D25" s="252"/>
    </row>
    <row r="26" spans="2:4">
      <c r="B26" s="250" t="s">
        <v>207</v>
      </c>
      <c r="C26" s="251" t="s">
        <v>208</v>
      </c>
      <c r="D26" s="252"/>
    </row>
    <row r="27" spans="2:4">
      <c r="B27" s="250" t="s">
        <v>209</v>
      </c>
      <c r="C27" s="253" t="s">
        <v>210</v>
      </c>
      <c r="D27" s="252">
        <f>D21*3</f>
        <v>9000</v>
      </c>
    </row>
    <row r="28" spans="2:4">
      <c r="B28" s="250" t="s">
        <v>211</v>
      </c>
      <c r="C28" s="253" t="s">
        <v>212</v>
      </c>
      <c r="D28" s="252">
        <v>5000</v>
      </c>
    </row>
    <row r="29" spans="2:4">
      <c r="B29" s="250" t="s">
        <v>213</v>
      </c>
      <c r="C29" s="253" t="s">
        <v>214</v>
      </c>
      <c r="D29" s="252">
        <v>15</v>
      </c>
    </row>
    <row r="30" spans="2:4">
      <c r="B30" s="250" t="s">
        <v>215</v>
      </c>
      <c r="C30" s="253" t="s">
        <v>216</v>
      </c>
      <c r="D30" s="252">
        <v>3.5</v>
      </c>
    </row>
    <row r="31" spans="2:4">
      <c r="B31" s="250" t="s">
        <v>217</v>
      </c>
      <c r="C31" s="253" t="s">
        <v>218</v>
      </c>
      <c r="D31" s="252">
        <v>90</v>
      </c>
    </row>
    <row r="32" spans="2:4">
      <c r="B32" s="250" t="s">
        <v>219</v>
      </c>
      <c r="C32" s="253" t="s">
        <v>220</v>
      </c>
      <c r="D32" s="257">
        <f>(D27*D29*D30*30)/(D28*D31)</f>
        <v>31.5</v>
      </c>
    </row>
    <row r="33" spans="2:4">
      <c r="B33" s="250"/>
      <c r="C33" s="253"/>
      <c r="D33" s="258"/>
    </row>
    <row r="34" spans="2:4">
      <c r="B34" s="250" t="s">
        <v>221</v>
      </c>
      <c r="C34" s="251" t="s">
        <v>222</v>
      </c>
      <c r="D34" s="258"/>
    </row>
    <row r="35" spans="2:4">
      <c r="B35" s="250" t="s">
        <v>223</v>
      </c>
      <c r="C35" s="253" t="s">
        <v>210</v>
      </c>
      <c r="D35" s="252">
        <f>D21*3</f>
        <v>9000</v>
      </c>
    </row>
    <row r="36" spans="2:4">
      <c r="B36" s="250" t="s">
        <v>224</v>
      </c>
      <c r="C36" s="253" t="s">
        <v>225</v>
      </c>
      <c r="D36" s="252">
        <v>45000</v>
      </c>
    </row>
    <row r="37" spans="2:4">
      <c r="B37" s="250" t="s">
        <v>226</v>
      </c>
      <c r="C37" s="253" t="s">
        <v>227</v>
      </c>
      <c r="D37" s="252">
        <v>5</v>
      </c>
    </row>
    <row r="38" spans="2:4">
      <c r="B38" s="250" t="s">
        <v>228</v>
      </c>
      <c r="C38" s="253" t="s">
        <v>229</v>
      </c>
      <c r="D38" s="254">
        <v>290</v>
      </c>
    </row>
    <row r="39" spans="2:4">
      <c r="B39" s="250" t="s">
        <v>230</v>
      </c>
      <c r="C39" s="253" t="s">
        <v>231</v>
      </c>
      <c r="D39" s="252">
        <v>90</v>
      </c>
    </row>
    <row r="40" spans="2:4">
      <c r="B40" s="250" t="s">
        <v>232</v>
      </c>
      <c r="C40" s="253" t="s">
        <v>233</v>
      </c>
      <c r="D40" s="252">
        <f>(D35*D37*D38*30)/(D36*D39)</f>
        <v>96.67</v>
      </c>
    </row>
    <row r="41" spans="2:4">
      <c r="B41" s="250"/>
      <c r="C41" s="253"/>
      <c r="D41" s="252"/>
    </row>
    <row r="42" spans="2:4">
      <c r="B42" s="250" t="s">
        <v>234</v>
      </c>
      <c r="C42" s="251" t="s">
        <v>235</v>
      </c>
      <c r="D42" s="252"/>
    </row>
    <row r="43" spans="2:4">
      <c r="B43" s="250" t="s">
        <v>236</v>
      </c>
      <c r="C43" s="253" t="s">
        <v>237</v>
      </c>
      <c r="D43" s="252">
        <v>1915</v>
      </c>
    </row>
    <row r="44" spans="2:4">
      <c r="B44" s="250"/>
      <c r="C44" s="253"/>
      <c r="D44" s="252"/>
    </row>
    <row r="45" spans="2:4">
      <c r="B45" s="250" t="s">
        <v>238</v>
      </c>
      <c r="C45" s="251" t="s">
        <v>239</v>
      </c>
      <c r="D45" s="257" t="s">
        <v>196</v>
      </c>
    </row>
    <row r="46" spans="2:4">
      <c r="B46" s="250"/>
      <c r="C46" s="256" t="s">
        <v>240</v>
      </c>
      <c r="D46" s="259">
        <f>D10+D14+D18+D24+D32+D40</f>
        <v>2260.61</v>
      </c>
    </row>
    <row r="47" spans="2:4">
      <c r="B47" s="250"/>
      <c r="C47" s="256" t="s">
        <v>241</v>
      </c>
      <c r="D47" s="257">
        <f>D10+D14+D18+D24+D32+D40+D43</f>
        <v>4175.6099999999997</v>
      </c>
    </row>
    <row r="48" spans="2:4">
      <c r="B48" s="250"/>
      <c r="C48" s="251"/>
      <c r="D48" s="257"/>
    </row>
    <row r="49" spans="2:6">
      <c r="B49" s="250" t="s">
        <v>242</v>
      </c>
      <c r="C49" s="251" t="s">
        <v>243</v>
      </c>
      <c r="D49" s="257"/>
    </row>
    <row r="50" spans="2:6">
      <c r="B50" s="250"/>
      <c r="C50" s="256" t="s">
        <v>240</v>
      </c>
      <c r="D50" s="257">
        <f>D46/D21</f>
        <v>0.75</v>
      </c>
    </row>
    <row r="51" spans="2:6">
      <c r="B51" s="250"/>
      <c r="C51" s="256" t="s">
        <v>241</v>
      </c>
      <c r="D51" s="257">
        <f>D47/D21</f>
        <v>1.39</v>
      </c>
    </row>
    <row r="52" spans="2:6" ht="11.25" customHeight="1">
      <c r="B52" s="250"/>
      <c r="C52" s="251"/>
      <c r="D52" s="257"/>
    </row>
    <row r="53" spans="2:6">
      <c r="B53" s="260" t="s">
        <v>244</v>
      </c>
      <c r="C53" s="261" t="s">
        <v>245</v>
      </c>
      <c r="D53" s="262" t="s">
        <v>196</v>
      </c>
    </row>
    <row r="54" spans="2:6">
      <c r="B54" s="260" t="s">
        <v>246</v>
      </c>
      <c r="C54" s="263" t="s">
        <v>240</v>
      </c>
      <c r="D54" s="262">
        <f>D46*1.2</f>
        <v>2712.73</v>
      </c>
      <c r="F54" s="264">
        <v>2712.73</v>
      </c>
    </row>
    <row r="55" spans="2:6" ht="15.75" thickBot="1">
      <c r="B55" s="265" t="s">
        <v>247</v>
      </c>
      <c r="C55" s="266" t="s">
        <v>241</v>
      </c>
      <c r="D55" s="267">
        <f>D47*1.2</f>
        <v>5010.7299999999996</v>
      </c>
    </row>
  </sheetData>
  <mergeCells count="3">
    <mergeCell ref="B2:D2"/>
    <mergeCell ref="B3:D3"/>
    <mergeCell ref="B4:D4"/>
  </mergeCells>
  <printOptions horizontalCentered="1"/>
  <pageMargins left="0.51181102362204722" right="0.51181102362204722" top="0.15748031496062992" bottom="0.15748031496062992" header="0.31496062992125984" footer="0.31496062992125984"/>
  <pageSetup paperSize="9" scale="98" orientation="portrait" verticalDpi="599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25"/>
  <sheetViews>
    <sheetView showGridLines="0" view="pageBreakPreview" zoomScale="110" zoomScaleSheetLayoutView="110" workbookViewId="0">
      <selection activeCell="J24" sqref="J24"/>
    </sheetView>
  </sheetViews>
  <sheetFormatPr defaultColWidth="13.5703125" defaultRowHeight="12.75"/>
  <cols>
    <col min="1" max="1" width="3.85546875" style="10" customWidth="1"/>
    <col min="2" max="2" width="8.140625" style="11" customWidth="1"/>
    <col min="3" max="3" width="13" style="11" customWidth="1"/>
    <col min="4" max="4" width="58.140625" style="13" customWidth="1"/>
    <col min="5" max="5" width="9" style="11" customWidth="1"/>
    <col min="6" max="6" width="13.5703125" style="20" customWidth="1"/>
    <col min="7" max="7" width="12.140625" style="20" customWidth="1"/>
    <col min="8" max="8" width="18.7109375" style="19" customWidth="1"/>
    <col min="9" max="9" width="9.140625" style="10" customWidth="1"/>
    <col min="10" max="10" width="16.42578125" style="10" customWidth="1"/>
    <col min="11" max="11" width="9.140625" style="10" customWidth="1"/>
    <col min="12" max="16384" width="13.5703125" style="10"/>
  </cols>
  <sheetData>
    <row r="2" spans="2:9" ht="38.1" customHeight="1">
      <c r="B2" s="323" t="s">
        <v>114</v>
      </c>
      <c r="C2" s="323"/>
      <c r="D2" s="323"/>
      <c r="E2" s="323"/>
      <c r="F2" s="323"/>
      <c r="G2" s="323"/>
      <c r="H2" s="323"/>
    </row>
    <row r="3" spans="2:9">
      <c r="B3" s="86"/>
      <c r="C3" s="87"/>
      <c r="D3" s="88"/>
      <c r="E3" s="88"/>
      <c r="F3" s="89"/>
      <c r="G3" s="89"/>
      <c r="H3" s="90"/>
    </row>
    <row r="4" spans="2:9">
      <c r="B4" s="91"/>
      <c r="C4" s="70"/>
      <c r="D4" s="12"/>
      <c r="E4" s="12"/>
      <c r="F4" s="19"/>
      <c r="G4" s="19"/>
      <c r="H4" s="92"/>
    </row>
    <row r="5" spans="2:9">
      <c r="B5" s="91"/>
      <c r="C5" s="70"/>
      <c r="D5" s="12"/>
      <c r="E5" s="12"/>
      <c r="F5" s="19"/>
      <c r="G5" s="19"/>
      <c r="H5" s="92"/>
    </row>
    <row r="6" spans="2:9">
      <c r="B6" s="91"/>
      <c r="C6" s="70"/>
      <c r="D6" s="12"/>
      <c r="E6" s="12"/>
      <c r="F6" s="19"/>
      <c r="G6" s="19"/>
      <c r="H6" s="92"/>
    </row>
    <row r="7" spans="2:9">
      <c r="B7" s="91"/>
      <c r="C7" s="70"/>
      <c r="D7" s="12"/>
      <c r="E7" s="12"/>
      <c r="F7" s="19"/>
      <c r="G7" s="19"/>
      <c r="H7" s="92"/>
    </row>
    <row r="8" spans="2:9">
      <c r="B8" s="93"/>
      <c r="C8" s="71"/>
      <c r="D8" s="94"/>
      <c r="E8" s="94"/>
      <c r="F8" s="95"/>
      <c r="G8" s="95"/>
      <c r="H8" s="96"/>
    </row>
    <row r="9" spans="2:9" ht="37.5" customHeight="1">
      <c r="B9" s="274" t="s">
        <v>165</v>
      </c>
      <c r="C9" s="275"/>
      <c r="D9" s="275"/>
      <c r="E9" s="275"/>
      <c r="F9" s="275"/>
      <c r="G9" s="275"/>
      <c r="H9" s="275"/>
    </row>
    <row r="10" spans="2:9" ht="15" customHeight="1">
      <c r="B10" s="276"/>
      <c r="C10" s="276"/>
      <c r="D10" s="276"/>
      <c r="E10" s="276"/>
      <c r="F10" s="276"/>
      <c r="G10" s="276"/>
      <c r="H10" s="276"/>
    </row>
    <row r="11" spans="2:9" ht="22.5" customHeight="1">
      <c r="B11" s="277" t="s">
        <v>85</v>
      </c>
      <c r="C11" s="277"/>
      <c r="D11" s="277"/>
      <c r="E11" s="277"/>
      <c r="F11" s="277"/>
      <c r="G11" s="277"/>
      <c r="H11" s="277"/>
    </row>
    <row r="12" spans="2:9" ht="41.25" customHeight="1">
      <c r="B12" s="280" t="s">
        <v>117</v>
      </c>
      <c r="C12" s="280"/>
      <c r="D12" s="146" t="s">
        <v>123</v>
      </c>
      <c r="E12" s="282" t="s">
        <v>112</v>
      </c>
      <c r="F12" s="282"/>
      <c r="G12" s="282"/>
      <c r="H12" s="210">
        <f>H17+H23</f>
        <v>0</v>
      </c>
      <c r="I12" s="21"/>
    </row>
    <row r="13" spans="2:9" ht="15" customHeight="1">
      <c r="B13" s="324"/>
      <c r="C13" s="324"/>
      <c r="D13" s="324"/>
      <c r="E13" s="324"/>
      <c r="F13" s="324"/>
      <c r="G13" s="324"/>
      <c r="H13" s="324"/>
      <c r="I13" s="21"/>
    </row>
    <row r="14" spans="2:9" ht="23.25" customHeight="1">
      <c r="B14" s="279" t="s">
        <v>75</v>
      </c>
      <c r="C14" s="279"/>
      <c r="D14" s="279"/>
      <c r="E14" s="279"/>
      <c r="F14" s="279"/>
      <c r="G14" s="279"/>
      <c r="H14" s="279"/>
    </row>
    <row r="15" spans="2:9" ht="17.100000000000001" customHeight="1">
      <c r="B15" s="276" t="s">
        <v>33</v>
      </c>
      <c r="C15" s="276" t="s">
        <v>47</v>
      </c>
      <c r="D15" s="274" t="s">
        <v>48</v>
      </c>
      <c r="E15" s="276" t="s">
        <v>25</v>
      </c>
      <c r="F15" s="284" t="s">
        <v>3</v>
      </c>
      <c r="G15" s="283" t="s">
        <v>49</v>
      </c>
      <c r="H15" s="283"/>
    </row>
    <row r="16" spans="2:9" ht="17.100000000000001" customHeight="1">
      <c r="B16" s="276"/>
      <c r="C16" s="276"/>
      <c r="D16" s="274"/>
      <c r="E16" s="276"/>
      <c r="F16" s="284"/>
      <c r="G16" s="215" t="s">
        <v>50</v>
      </c>
      <c r="H16" s="215" t="s">
        <v>81</v>
      </c>
    </row>
    <row r="17" spans="2:10" ht="24" customHeight="1">
      <c r="B17" s="147" t="s">
        <v>51</v>
      </c>
      <c r="C17" s="281" t="s">
        <v>73</v>
      </c>
      <c r="D17" s="281"/>
      <c r="E17" s="281"/>
      <c r="F17" s="281"/>
      <c r="G17" s="281"/>
      <c r="H17" s="207">
        <f>SUM(H18:H22)</f>
        <v>0</v>
      </c>
    </row>
    <row r="18" spans="2:10" ht="45.75" customHeight="1">
      <c r="B18" s="15" t="s">
        <v>44</v>
      </c>
      <c r="C18" s="15" t="s">
        <v>76</v>
      </c>
      <c r="D18" s="24" t="s">
        <v>146</v>
      </c>
      <c r="E18" s="16" t="s">
        <v>36</v>
      </c>
      <c r="F18" s="206">
        <v>6</v>
      </c>
      <c r="G18" s="205">
        <v>0</v>
      </c>
      <c r="H18" s="206">
        <f>G18*F18</f>
        <v>0</v>
      </c>
      <c r="I18" s="10">
        <v>2</v>
      </c>
      <c r="J18" s="10">
        <f>10000/50</f>
        <v>200</v>
      </c>
    </row>
    <row r="19" spans="2:10" ht="18" customHeight="1">
      <c r="B19" s="15" t="s">
        <v>45</v>
      </c>
      <c r="C19" s="15" t="s">
        <v>69</v>
      </c>
      <c r="D19" s="14" t="s">
        <v>116</v>
      </c>
      <c r="E19" s="16" t="s">
        <v>40</v>
      </c>
      <c r="F19" s="206">
        <v>1</v>
      </c>
      <c r="G19" s="205">
        <v>0</v>
      </c>
      <c r="H19" s="206">
        <f>G19*F19</f>
        <v>0</v>
      </c>
      <c r="I19" s="10">
        <v>6</v>
      </c>
    </row>
    <row r="20" spans="2:10" ht="18" customHeight="1">
      <c r="B20" s="15" t="s">
        <v>46</v>
      </c>
      <c r="C20" s="15" t="s">
        <v>70</v>
      </c>
      <c r="D20" s="14" t="s">
        <v>115</v>
      </c>
      <c r="E20" s="16" t="s">
        <v>40</v>
      </c>
      <c r="F20" s="206">
        <v>1</v>
      </c>
      <c r="G20" s="205">
        <v>0</v>
      </c>
      <c r="H20" s="206">
        <f>G20*F20</f>
        <v>0</v>
      </c>
      <c r="I20" s="10">
        <v>6</v>
      </c>
    </row>
    <row r="21" spans="2:10" ht="29.1" customHeight="1">
      <c r="B21" s="15" t="s">
        <v>83</v>
      </c>
      <c r="C21" s="15" t="s">
        <v>71</v>
      </c>
      <c r="D21" s="14" t="s">
        <v>111</v>
      </c>
      <c r="E21" s="16" t="s">
        <v>40</v>
      </c>
      <c r="F21" s="206">
        <v>1</v>
      </c>
      <c r="G21" s="205">
        <v>0</v>
      </c>
      <c r="H21" s="206">
        <f>G21*F21</f>
        <v>0</v>
      </c>
    </row>
    <row r="22" spans="2:10" ht="18" customHeight="1">
      <c r="B22" s="15" t="s">
        <v>84</v>
      </c>
      <c r="C22" s="15" t="s">
        <v>72</v>
      </c>
      <c r="D22" s="14" t="s">
        <v>91</v>
      </c>
      <c r="E22" s="16" t="s">
        <v>30</v>
      </c>
      <c r="F22" s="206">
        <v>3</v>
      </c>
      <c r="G22" s="205">
        <v>0</v>
      </c>
      <c r="H22" s="206">
        <f>G22*F22</f>
        <v>0</v>
      </c>
      <c r="I22" s="10">
        <v>6</v>
      </c>
    </row>
    <row r="23" spans="2:10" ht="24" customHeight="1">
      <c r="B23" s="147" t="s">
        <v>52</v>
      </c>
      <c r="C23" s="271" t="s">
        <v>118</v>
      </c>
      <c r="D23" s="272"/>
      <c r="E23" s="272"/>
      <c r="F23" s="272"/>
      <c r="G23" s="273"/>
      <c r="H23" s="207">
        <f>H24</f>
        <v>0</v>
      </c>
    </row>
    <row r="24" spans="2:10" ht="24" customHeight="1">
      <c r="B24" s="214" t="s">
        <v>74</v>
      </c>
      <c r="C24" s="268" t="s">
        <v>145</v>
      </c>
      <c r="D24" s="269"/>
      <c r="E24" s="269"/>
      <c r="F24" s="269"/>
      <c r="G24" s="270"/>
      <c r="H24" s="208">
        <f>SUM(H25:H25)</f>
        <v>0</v>
      </c>
    </row>
    <row r="25" spans="2:10" ht="57.75" customHeight="1">
      <c r="B25" s="15" t="s">
        <v>140</v>
      </c>
      <c r="C25" s="15" t="s">
        <v>124</v>
      </c>
      <c r="D25" s="60" t="s">
        <v>171</v>
      </c>
      <c r="E25" s="17" t="s">
        <v>35</v>
      </c>
      <c r="F25" s="242">
        <v>20257.599999999999</v>
      </c>
      <c r="G25" s="205">
        <v>0</v>
      </c>
      <c r="H25" s="209">
        <f>G25*F25</f>
        <v>0</v>
      </c>
      <c r="I25" s="10">
        <f>2.27*1.225</f>
        <v>2.7807499999999998</v>
      </c>
    </row>
  </sheetData>
  <mergeCells count="17">
    <mergeCell ref="B14:H14"/>
    <mergeCell ref="B2:H2"/>
    <mergeCell ref="G15:H15"/>
    <mergeCell ref="C17:G17"/>
    <mergeCell ref="C24:G24"/>
    <mergeCell ref="B9:H9"/>
    <mergeCell ref="B10:H10"/>
    <mergeCell ref="B13:H13"/>
    <mergeCell ref="C23:G23"/>
    <mergeCell ref="B15:B16"/>
    <mergeCell ref="C15:C16"/>
    <mergeCell ref="D15:D16"/>
    <mergeCell ref="E15:E16"/>
    <mergeCell ref="F15:F16"/>
    <mergeCell ref="B11:H11"/>
    <mergeCell ref="B12:C12"/>
    <mergeCell ref="E12:G12"/>
  </mergeCells>
  <printOptions horizontalCentered="1"/>
  <pageMargins left="0" right="0" top="0.19685039370078741" bottom="0.19685039370078741" header="7.874015748031496E-2" footer="0"/>
  <pageSetup paperSize="9" scale="76" fitToHeight="8" orientation="portrait" r:id="rId1"/>
  <headerFooter alignWithMargins="0"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42"/>
  <sheetViews>
    <sheetView view="pageBreakPreview" zoomScaleNormal="100" zoomScaleSheetLayoutView="100" workbookViewId="0">
      <selection activeCell="J21" sqref="J21"/>
    </sheetView>
  </sheetViews>
  <sheetFormatPr defaultRowHeight="12.75"/>
  <cols>
    <col min="1" max="1" width="1.85546875" style="149" customWidth="1"/>
    <col min="2" max="2" width="6.28515625" style="149" customWidth="1"/>
    <col min="3" max="3" width="39.140625" style="149" customWidth="1"/>
    <col min="4" max="4" width="20.140625" style="149" customWidth="1"/>
    <col min="5" max="5" width="12.42578125" style="149" customWidth="1"/>
    <col min="6" max="6" width="57.5703125" style="149" customWidth="1"/>
    <col min="7" max="7" width="18.5703125" style="149" customWidth="1"/>
    <col min="8" max="8" width="24" style="149" customWidth="1"/>
    <col min="9" max="9" width="3.42578125" style="149" customWidth="1"/>
    <col min="10" max="256" width="9.140625" style="149"/>
    <col min="257" max="257" width="1.85546875" style="149" customWidth="1"/>
    <col min="258" max="258" width="6.28515625" style="149" customWidth="1"/>
    <col min="259" max="259" width="40.140625" style="149" customWidth="1"/>
    <col min="260" max="260" width="20.140625" style="149" customWidth="1"/>
    <col min="261" max="261" width="12.42578125" style="149" customWidth="1"/>
    <col min="262" max="262" width="58.85546875" style="149" bestFit="1" customWidth="1"/>
    <col min="263" max="263" width="21.28515625" style="149" customWidth="1"/>
    <col min="264" max="264" width="19.7109375" style="149" customWidth="1"/>
    <col min="265" max="265" width="3.42578125" style="149" customWidth="1"/>
    <col min="266" max="512" width="9.140625" style="149"/>
    <col min="513" max="513" width="1.85546875" style="149" customWidth="1"/>
    <col min="514" max="514" width="6.28515625" style="149" customWidth="1"/>
    <col min="515" max="515" width="40.140625" style="149" customWidth="1"/>
    <col min="516" max="516" width="20.140625" style="149" customWidth="1"/>
    <col min="517" max="517" width="12.42578125" style="149" customWidth="1"/>
    <col min="518" max="518" width="58.85546875" style="149" bestFit="1" customWidth="1"/>
    <col min="519" max="519" width="21.28515625" style="149" customWidth="1"/>
    <col min="520" max="520" width="19.7109375" style="149" customWidth="1"/>
    <col min="521" max="521" width="3.42578125" style="149" customWidth="1"/>
    <col min="522" max="768" width="9.140625" style="149"/>
    <col min="769" max="769" width="1.85546875" style="149" customWidth="1"/>
    <col min="770" max="770" width="6.28515625" style="149" customWidth="1"/>
    <col min="771" max="771" width="40.140625" style="149" customWidth="1"/>
    <col min="772" max="772" width="20.140625" style="149" customWidth="1"/>
    <col min="773" max="773" width="12.42578125" style="149" customWidth="1"/>
    <col min="774" max="774" width="58.85546875" style="149" bestFit="1" customWidth="1"/>
    <col min="775" max="775" width="21.28515625" style="149" customWidth="1"/>
    <col min="776" max="776" width="19.7109375" style="149" customWidth="1"/>
    <col min="777" max="777" width="3.42578125" style="149" customWidth="1"/>
    <col min="778" max="1024" width="9.140625" style="149"/>
    <col min="1025" max="1025" width="1.85546875" style="149" customWidth="1"/>
    <col min="1026" max="1026" width="6.28515625" style="149" customWidth="1"/>
    <col min="1027" max="1027" width="40.140625" style="149" customWidth="1"/>
    <col min="1028" max="1028" width="20.140625" style="149" customWidth="1"/>
    <col min="1029" max="1029" width="12.42578125" style="149" customWidth="1"/>
    <col min="1030" max="1030" width="58.85546875" style="149" bestFit="1" customWidth="1"/>
    <col min="1031" max="1031" width="21.28515625" style="149" customWidth="1"/>
    <col min="1032" max="1032" width="19.7109375" style="149" customWidth="1"/>
    <col min="1033" max="1033" width="3.42578125" style="149" customWidth="1"/>
    <col min="1034" max="1280" width="9.140625" style="149"/>
    <col min="1281" max="1281" width="1.85546875" style="149" customWidth="1"/>
    <col min="1282" max="1282" width="6.28515625" style="149" customWidth="1"/>
    <col min="1283" max="1283" width="40.140625" style="149" customWidth="1"/>
    <col min="1284" max="1284" width="20.140625" style="149" customWidth="1"/>
    <col min="1285" max="1285" width="12.42578125" style="149" customWidth="1"/>
    <col min="1286" max="1286" width="58.85546875" style="149" bestFit="1" customWidth="1"/>
    <col min="1287" max="1287" width="21.28515625" style="149" customWidth="1"/>
    <col min="1288" max="1288" width="19.7109375" style="149" customWidth="1"/>
    <col min="1289" max="1289" width="3.42578125" style="149" customWidth="1"/>
    <col min="1290" max="1536" width="9.140625" style="149"/>
    <col min="1537" max="1537" width="1.85546875" style="149" customWidth="1"/>
    <col min="1538" max="1538" width="6.28515625" style="149" customWidth="1"/>
    <col min="1539" max="1539" width="40.140625" style="149" customWidth="1"/>
    <col min="1540" max="1540" width="20.140625" style="149" customWidth="1"/>
    <col min="1541" max="1541" width="12.42578125" style="149" customWidth="1"/>
    <col min="1542" max="1542" width="58.85546875" style="149" bestFit="1" customWidth="1"/>
    <col min="1543" max="1543" width="21.28515625" style="149" customWidth="1"/>
    <col min="1544" max="1544" width="19.7109375" style="149" customWidth="1"/>
    <col min="1545" max="1545" width="3.42578125" style="149" customWidth="1"/>
    <col min="1546" max="1792" width="9.140625" style="149"/>
    <col min="1793" max="1793" width="1.85546875" style="149" customWidth="1"/>
    <col min="1794" max="1794" width="6.28515625" style="149" customWidth="1"/>
    <col min="1795" max="1795" width="40.140625" style="149" customWidth="1"/>
    <col min="1796" max="1796" width="20.140625" style="149" customWidth="1"/>
    <col min="1797" max="1797" width="12.42578125" style="149" customWidth="1"/>
    <col min="1798" max="1798" width="58.85546875" style="149" bestFit="1" customWidth="1"/>
    <col min="1799" max="1799" width="21.28515625" style="149" customWidth="1"/>
    <col min="1800" max="1800" width="19.7109375" style="149" customWidth="1"/>
    <col min="1801" max="1801" width="3.42578125" style="149" customWidth="1"/>
    <col min="1802" max="2048" width="9.140625" style="149"/>
    <col min="2049" max="2049" width="1.85546875" style="149" customWidth="1"/>
    <col min="2050" max="2050" width="6.28515625" style="149" customWidth="1"/>
    <col min="2051" max="2051" width="40.140625" style="149" customWidth="1"/>
    <col min="2052" max="2052" width="20.140625" style="149" customWidth="1"/>
    <col min="2053" max="2053" width="12.42578125" style="149" customWidth="1"/>
    <col min="2054" max="2054" width="58.85546875" style="149" bestFit="1" customWidth="1"/>
    <col min="2055" max="2055" width="21.28515625" style="149" customWidth="1"/>
    <col min="2056" max="2056" width="19.7109375" style="149" customWidth="1"/>
    <col min="2057" max="2057" width="3.42578125" style="149" customWidth="1"/>
    <col min="2058" max="2304" width="9.140625" style="149"/>
    <col min="2305" max="2305" width="1.85546875" style="149" customWidth="1"/>
    <col min="2306" max="2306" width="6.28515625" style="149" customWidth="1"/>
    <col min="2307" max="2307" width="40.140625" style="149" customWidth="1"/>
    <col min="2308" max="2308" width="20.140625" style="149" customWidth="1"/>
    <col min="2309" max="2309" width="12.42578125" style="149" customWidth="1"/>
    <col min="2310" max="2310" width="58.85546875" style="149" bestFit="1" customWidth="1"/>
    <col min="2311" max="2311" width="21.28515625" style="149" customWidth="1"/>
    <col min="2312" max="2312" width="19.7109375" style="149" customWidth="1"/>
    <col min="2313" max="2313" width="3.42578125" style="149" customWidth="1"/>
    <col min="2314" max="2560" width="9.140625" style="149"/>
    <col min="2561" max="2561" width="1.85546875" style="149" customWidth="1"/>
    <col min="2562" max="2562" width="6.28515625" style="149" customWidth="1"/>
    <col min="2563" max="2563" width="40.140625" style="149" customWidth="1"/>
    <col min="2564" max="2564" width="20.140625" style="149" customWidth="1"/>
    <col min="2565" max="2565" width="12.42578125" style="149" customWidth="1"/>
    <col min="2566" max="2566" width="58.85546875" style="149" bestFit="1" customWidth="1"/>
    <col min="2567" max="2567" width="21.28515625" style="149" customWidth="1"/>
    <col min="2568" max="2568" width="19.7109375" style="149" customWidth="1"/>
    <col min="2569" max="2569" width="3.42578125" style="149" customWidth="1"/>
    <col min="2570" max="2816" width="9.140625" style="149"/>
    <col min="2817" max="2817" width="1.85546875" style="149" customWidth="1"/>
    <col min="2818" max="2818" width="6.28515625" style="149" customWidth="1"/>
    <col min="2819" max="2819" width="40.140625" style="149" customWidth="1"/>
    <col min="2820" max="2820" width="20.140625" style="149" customWidth="1"/>
    <col min="2821" max="2821" width="12.42578125" style="149" customWidth="1"/>
    <col min="2822" max="2822" width="58.85546875" style="149" bestFit="1" customWidth="1"/>
    <col min="2823" max="2823" width="21.28515625" style="149" customWidth="1"/>
    <col min="2824" max="2824" width="19.7109375" style="149" customWidth="1"/>
    <col min="2825" max="2825" width="3.42578125" style="149" customWidth="1"/>
    <col min="2826" max="3072" width="9.140625" style="149"/>
    <col min="3073" max="3073" width="1.85546875" style="149" customWidth="1"/>
    <col min="3074" max="3074" width="6.28515625" style="149" customWidth="1"/>
    <col min="3075" max="3075" width="40.140625" style="149" customWidth="1"/>
    <col min="3076" max="3076" width="20.140625" style="149" customWidth="1"/>
    <col min="3077" max="3077" width="12.42578125" style="149" customWidth="1"/>
    <col min="3078" max="3078" width="58.85546875" style="149" bestFit="1" customWidth="1"/>
    <col min="3079" max="3079" width="21.28515625" style="149" customWidth="1"/>
    <col min="3080" max="3080" width="19.7109375" style="149" customWidth="1"/>
    <col min="3081" max="3081" width="3.42578125" style="149" customWidth="1"/>
    <col min="3082" max="3328" width="9.140625" style="149"/>
    <col min="3329" max="3329" width="1.85546875" style="149" customWidth="1"/>
    <col min="3330" max="3330" width="6.28515625" style="149" customWidth="1"/>
    <col min="3331" max="3331" width="40.140625" style="149" customWidth="1"/>
    <col min="3332" max="3332" width="20.140625" style="149" customWidth="1"/>
    <col min="3333" max="3333" width="12.42578125" style="149" customWidth="1"/>
    <col min="3334" max="3334" width="58.85546875" style="149" bestFit="1" customWidth="1"/>
    <col min="3335" max="3335" width="21.28515625" style="149" customWidth="1"/>
    <col min="3336" max="3336" width="19.7109375" style="149" customWidth="1"/>
    <col min="3337" max="3337" width="3.42578125" style="149" customWidth="1"/>
    <col min="3338" max="3584" width="9.140625" style="149"/>
    <col min="3585" max="3585" width="1.85546875" style="149" customWidth="1"/>
    <col min="3586" max="3586" width="6.28515625" style="149" customWidth="1"/>
    <col min="3587" max="3587" width="40.140625" style="149" customWidth="1"/>
    <col min="3588" max="3588" width="20.140625" style="149" customWidth="1"/>
    <col min="3589" max="3589" width="12.42578125" style="149" customWidth="1"/>
    <col min="3590" max="3590" width="58.85546875" style="149" bestFit="1" customWidth="1"/>
    <col min="3591" max="3591" width="21.28515625" style="149" customWidth="1"/>
    <col min="3592" max="3592" width="19.7109375" style="149" customWidth="1"/>
    <col min="3593" max="3593" width="3.42578125" style="149" customWidth="1"/>
    <col min="3594" max="3840" width="9.140625" style="149"/>
    <col min="3841" max="3841" width="1.85546875" style="149" customWidth="1"/>
    <col min="3842" max="3842" width="6.28515625" style="149" customWidth="1"/>
    <col min="3843" max="3843" width="40.140625" style="149" customWidth="1"/>
    <col min="3844" max="3844" width="20.140625" style="149" customWidth="1"/>
    <col min="3845" max="3845" width="12.42578125" style="149" customWidth="1"/>
    <col min="3846" max="3846" width="58.85546875" style="149" bestFit="1" customWidth="1"/>
    <col min="3847" max="3847" width="21.28515625" style="149" customWidth="1"/>
    <col min="3848" max="3848" width="19.7109375" style="149" customWidth="1"/>
    <col min="3849" max="3849" width="3.42578125" style="149" customWidth="1"/>
    <col min="3850" max="4096" width="9.140625" style="149"/>
    <col min="4097" max="4097" width="1.85546875" style="149" customWidth="1"/>
    <col min="4098" max="4098" width="6.28515625" style="149" customWidth="1"/>
    <col min="4099" max="4099" width="40.140625" style="149" customWidth="1"/>
    <col min="4100" max="4100" width="20.140625" style="149" customWidth="1"/>
    <col min="4101" max="4101" width="12.42578125" style="149" customWidth="1"/>
    <col min="4102" max="4102" width="58.85546875" style="149" bestFit="1" customWidth="1"/>
    <col min="4103" max="4103" width="21.28515625" style="149" customWidth="1"/>
    <col min="4104" max="4104" width="19.7109375" style="149" customWidth="1"/>
    <col min="4105" max="4105" width="3.42578125" style="149" customWidth="1"/>
    <col min="4106" max="4352" width="9.140625" style="149"/>
    <col min="4353" max="4353" width="1.85546875" style="149" customWidth="1"/>
    <col min="4354" max="4354" width="6.28515625" style="149" customWidth="1"/>
    <col min="4355" max="4355" width="40.140625" style="149" customWidth="1"/>
    <col min="4356" max="4356" width="20.140625" style="149" customWidth="1"/>
    <col min="4357" max="4357" width="12.42578125" style="149" customWidth="1"/>
    <col min="4358" max="4358" width="58.85546875" style="149" bestFit="1" customWidth="1"/>
    <col min="4359" max="4359" width="21.28515625" style="149" customWidth="1"/>
    <col min="4360" max="4360" width="19.7109375" style="149" customWidth="1"/>
    <col min="4361" max="4361" width="3.42578125" style="149" customWidth="1"/>
    <col min="4362" max="4608" width="9.140625" style="149"/>
    <col min="4609" max="4609" width="1.85546875" style="149" customWidth="1"/>
    <col min="4610" max="4610" width="6.28515625" style="149" customWidth="1"/>
    <col min="4611" max="4611" width="40.140625" style="149" customWidth="1"/>
    <col min="4612" max="4612" width="20.140625" style="149" customWidth="1"/>
    <col min="4613" max="4613" width="12.42578125" style="149" customWidth="1"/>
    <col min="4614" max="4614" width="58.85546875" style="149" bestFit="1" customWidth="1"/>
    <col min="4615" max="4615" width="21.28515625" style="149" customWidth="1"/>
    <col min="4616" max="4616" width="19.7109375" style="149" customWidth="1"/>
    <col min="4617" max="4617" width="3.42578125" style="149" customWidth="1"/>
    <col min="4618" max="4864" width="9.140625" style="149"/>
    <col min="4865" max="4865" width="1.85546875" style="149" customWidth="1"/>
    <col min="4866" max="4866" width="6.28515625" style="149" customWidth="1"/>
    <col min="4867" max="4867" width="40.140625" style="149" customWidth="1"/>
    <col min="4868" max="4868" width="20.140625" style="149" customWidth="1"/>
    <col min="4869" max="4869" width="12.42578125" style="149" customWidth="1"/>
    <col min="4870" max="4870" width="58.85546875" style="149" bestFit="1" customWidth="1"/>
    <col min="4871" max="4871" width="21.28515625" style="149" customWidth="1"/>
    <col min="4872" max="4872" width="19.7109375" style="149" customWidth="1"/>
    <col min="4873" max="4873" width="3.42578125" style="149" customWidth="1"/>
    <col min="4874" max="5120" width="9.140625" style="149"/>
    <col min="5121" max="5121" width="1.85546875" style="149" customWidth="1"/>
    <col min="5122" max="5122" width="6.28515625" style="149" customWidth="1"/>
    <col min="5123" max="5123" width="40.140625" style="149" customWidth="1"/>
    <col min="5124" max="5124" width="20.140625" style="149" customWidth="1"/>
    <col min="5125" max="5125" width="12.42578125" style="149" customWidth="1"/>
    <col min="5126" max="5126" width="58.85546875" style="149" bestFit="1" customWidth="1"/>
    <col min="5127" max="5127" width="21.28515625" style="149" customWidth="1"/>
    <col min="5128" max="5128" width="19.7109375" style="149" customWidth="1"/>
    <col min="5129" max="5129" width="3.42578125" style="149" customWidth="1"/>
    <col min="5130" max="5376" width="9.140625" style="149"/>
    <col min="5377" max="5377" width="1.85546875" style="149" customWidth="1"/>
    <col min="5378" max="5378" width="6.28515625" style="149" customWidth="1"/>
    <col min="5379" max="5379" width="40.140625" style="149" customWidth="1"/>
    <col min="5380" max="5380" width="20.140625" style="149" customWidth="1"/>
    <col min="5381" max="5381" width="12.42578125" style="149" customWidth="1"/>
    <col min="5382" max="5382" width="58.85546875" style="149" bestFit="1" customWidth="1"/>
    <col min="5383" max="5383" width="21.28515625" style="149" customWidth="1"/>
    <col min="5384" max="5384" width="19.7109375" style="149" customWidth="1"/>
    <col min="5385" max="5385" width="3.42578125" style="149" customWidth="1"/>
    <col min="5386" max="5632" width="9.140625" style="149"/>
    <col min="5633" max="5633" width="1.85546875" style="149" customWidth="1"/>
    <col min="5634" max="5634" width="6.28515625" style="149" customWidth="1"/>
    <col min="5635" max="5635" width="40.140625" style="149" customWidth="1"/>
    <col min="5636" max="5636" width="20.140625" style="149" customWidth="1"/>
    <col min="5637" max="5637" width="12.42578125" style="149" customWidth="1"/>
    <col min="5638" max="5638" width="58.85546875" style="149" bestFit="1" customWidth="1"/>
    <col min="5639" max="5639" width="21.28515625" style="149" customWidth="1"/>
    <col min="5640" max="5640" width="19.7109375" style="149" customWidth="1"/>
    <col min="5641" max="5641" width="3.42578125" style="149" customWidth="1"/>
    <col min="5642" max="5888" width="9.140625" style="149"/>
    <col min="5889" max="5889" width="1.85546875" style="149" customWidth="1"/>
    <col min="5890" max="5890" width="6.28515625" style="149" customWidth="1"/>
    <col min="5891" max="5891" width="40.140625" style="149" customWidth="1"/>
    <col min="5892" max="5892" width="20.140625" style="149" customWidth="1"/>
    <col min="5893" max="5893" width="12.42578125" style="149" customWidth="1"/>
    <col min="5894" max="5894" width="58.85546875" style="149" bestFit="1" customWidth="1"/>
    <col min="5895" max="5895" width="21.28515625" style="149" customWidth="1"/>
    <col min="5896" max="5896" width="19.7109375" style="149" customWidth="1"/>
    <col min="5897" max="5897" width="3.42578125" style="149" customWidth="1"/>
    <col min="5898" max="6144" width="9.140625" style="149"/>
    <col min="6145" max="6145" width="1.85546875" style="149" customWidth="1"/>
    <col min="6146" max="6146" width="6.28515625" style="149" customWidth="1"/>
    <col min="6147" max="6147" width="40.140625" style="149" customWidth="1"/>
    <col min="6148" max="6148" width="20.140625" style="149" customWidth="1"/>
    <col min="6149" max="6149" width="12.42578125" style="149" customWidth="1"/>
    <col min="6150" max="6150" width="58.85546875" style="149" bestFit="1" customWidth="1"/>
    <col min="6151" max="6151" width="21.28515625" style="149" customWidth="1"/>
    <col min="6152" max="6152" width="19.7109375" style="149" customWidth="1"/>
    <col min="6153" max="6153" width="3.42578125" style="149" customWidth="1"/>
    <col min="6154" max="6400" width="9.140625" style="149"/>
    <col min="6401" max="6401" width="1.85546875" style="149" customWidth="1"/>
    <col min="6402" max="6402" width="6.28515625" style="149" customWidth="1"/>
    <col min="6403" max="6403" width="40.140625" style="149" customWidth="1"/>
    <col min="6404" max="6404" width="20.140625" style="149" customWidth="1"/>
    <col min="6405" max="6405" width="12.42578125" style="149" customWidth="1"/>
    <col min="6406" max="6406" width="58.85546875" style="149" bestFit="1" customWidth="1"/>
    <col min="6407" max="6407" width="21.28515625" style="149" customWidth="1"/>
    <col min="6408" max="6408" width="19.7109375" style="149" customWidth="1"/>
    <col min="6409" max="6409" width="3.42578125" style="149" customWidth="1"/>
    <col min="6410" max="6656" width="9.140625" style="149"/>
    <col min="6657" max="6657" width="1.85546875" style="149" customWidth="1"/>
    <col min="6658" max="6658" width="6.28515625" style="149" customWidth="1"/>
    <col min="6659" max="6659" width="40.140625" style="149" customWidth="1"/>
    <col min="6660" max="6660" width="20.140625" style="149" customWidth="1"/>
    <col min="6661" max="6661" width="12.42578125" style="149" customWidth="1"/>
    <col min="6662" max="6662" width="58.85546875" style="149" bestFit="1" customWidth="1"/>
    <col min="6663" max="6663" width="21.28515625" style="149" customWidth="1"/>
    <col min="6664" max="6664" width="19.7109375" style="149" customWidth="1"/>
    <col min="6665" max="6665" width="3.42578125" style="149" customWidth="1"/>
    <col min="6666" max="6912" width="9.140625" style="149"/>
    <col min="6913" max="6913" width="1.85546875" style="149" customWidth="1"/>
    <col min="6914" max="6914" width="6.28515625" style="149" customWidth="1"/>
    <col min="6915" max="6915" width="40.140625" style="149" customWidth="1"/>
    <col min="6916" max="6916" width="20.140625" style="149" customWidth="1"/>
    <col min="6917" max="6917" width="12.42578125" style="149" customWidth="1"/>
    <col min="6918" max="6918" width="58.85546875" style="149" bestFit="1" customWidth="1"/>
    <col min="6919" max="6919" width="21.28515625" style="149" customWidth="1"/>
    <col min="6920" max="6920" width="19.7109375" style="149" customWidth="1"/>
    <col min="6921" max="6921" width="3.42578125" style="149" customWidth="1"/>
    <col min="6922" max="7168" width="9.140625" style="149"/>
    <col min="7169" max="7169" width="1.85546875" style="149" customWidth="1"/>
    <col min="7170" max="7170" width="6.28515625" style="149" customWidth="1"/>
    <col min="7171" max="7171" width="40.140625" style="149" customWidth="1"/>
    <col min="7172" max="7172" width="20.140625" style="149" customWidth="1"/>
    <col min="7173" max="7173" width="12.42578125" style="149" customWidth="1"/>
    <col min="7174" max="7174" width="58.85546875" style="149" bestFit="1" customWidth="1"/>
    <col min="7175" max="7175" width="21.28515625" style="149" customWidth="1"/>
    <col min="7176" max="7176" width="19.7109375" style="149" customWidth="1"/>
    <col min="7177" max="7177" width="3.42578125" style="149" customWidth="1"/>
    <col min="7178" max="7424" width="9.140625" style="149"/>
    <col min="7425" max="7425" width="1.85546875" style="149" customWidth="1"/>
    <col min="7426" max="7426" width="6.28515625" style="149" customWidth="1"/>
    <col min="7427" max="7427" width="40.140625" style="149" customWidth="1"/>
    <col min="7428" max="7428" width="20.140625" style="149" customWidth="1"/>
    <col min="7429" max="7429" width="12.42578125" style="149" customWidth="1"/>
    <col min="7430" max="7430" width="58.85546875" style="149" bestFit="1" customWidth="1"/>
    <col min="7431" max="7431" width="21.28515625" style="149" customWidth="1"/>
    <col min="7432" max="7432" width="19.7109375" style="149" customWidth="1"/>
    <col min="7433" max="7433" width="3.42578125" style="149" customWidth="1"/>
    <col min="7434" max="7680" width="9.140625" style="149"/>
    <col min="7681" max="7681" width="1.85546875" style="149" customWidth="1"/>
    <col min="7682" max="7682" width="6.28515625" style="149" customWidth="1"/>
    <col min="7683" max="7683" width="40.140625" style="149" customWidth="1"/>
    <col min="7684" max="7684" width="20.140625" style="149" customWidth="1"/>
    <col min="7685" max="7685" width="12.42578125" style="149" customWidth="1"/>
    <col min="7686" max="7686" width="58.85546875" style="149" bestFit="1" customWidth="1"/>
    <col min="7687" max="7687" width="21.28515625" style="149" customWidth="1"/>
    <col min="7688" max="7688" width="19.7109375" style="149" customWidth="1"/>
    <col min="7689" max="7689" width="3.42578125" style="149" customWidth="1"/>
    <col min="7690" max="7936" width="9.140625" style="149"/>
    <col min="7937" max="7937" width="1.85546875" style="149" customWidth="1"/>
    <col min="7938" max="7938" width="6.28515625" style="149" customWidth="1"/>
    <col min="7939" max="7939" width="40.140625" style="149" customWidth="1"/>
    <col min="7940" max="7940" width="20.140625" style="149" customWidth="1"/>
    <col min="7941" max="7941" width="12.42578125" style="149" customWidth="1"/>
    <col min="7942" max="7942" width="58.85546875" style="149" bestFit="1" customWidth="1"/>
    <col min="7943" max="7943" width="21.28515625" style="149" customWidth="1"/>
    <col min="7944" max="7944" width="19.7109375" style="149" customWidth="1"/>
    <col min="7945" max="7945" width="3.42578125" style="149" customWidth="1"/>
    <col min="7946" max="8192" width="9.140625" style="149"/>
    <col min="8193" max="8193" width="1.85546875" style="149" customWidth="1"/>
    <col min="8194" max="8194" width="6.28515625" style="149" customWidth="1"/>
    <col min="8195" max="8195" width="40.140625" style="149" customWidth="1"/>
    <col min="8196" max="8196" width="20.140625" style="149" customWidth="1"/>
    <col min="8197" max="8197" width="12.42578125" style="149" customWidth="1"/>
    <col min="8198" max="8198" width="58.85546875" style="149" bestFit="1" customWidth="1"/>
    <col min="8199" max="8199" width="21.28515625" style="149" customWidth="1"/>
    <col min="8200" max="8200" width="19.7109375" style="149" customWidth="1"/>
    <col min="8201" max="8201" width="3.42578125" style="149" customWidth="1"/>
    <col min="8202" max="8448" width="9.140625" style="149"/>
    <col min="8449" max="8449" width="1.85546875" style="149" customWidth="1"/>
    <col min="8450" max="8450" width="6.28515625" style="149" customWidth="1"/>
    <col min="8451" max="8451" width="40.140625" style="149" customWidth="1"/>
    <col min="8452" max="8452" width="20.140625" style="149" customWidth="1"/>
    <col min="8453" max="8453" width="12.42578125" style="149" customWidth="1"/>
    <col min="8454" max="8454" width="58.85546875" style="149" bestFit="1" customWidth="1"/>
    <col min="8455" max="8455" width="21.28515625" style="149" customWidth="1"/>
    <col min="8456" max="8456" width="19.7109375" style="149" customWidth="1"/>
    <col min="8457" max="8457" width="3.42578125" style="149" customWidth="1"/>
    <col min="8458" max="8704" width="9.140625" style="149"/>
    <col min="8705" max="8705" width="1.85546875" style="149" customWidth="1"/>
    <col min="8706" max="8706" width="6.28515625" style="149" customWidth="1"/>
    <col min="8707" max="8707" width="40.140625" style="149" customWidth="1"/>
    <col min="8708" max="8708" width="20.140625" style="149" customWidth="1"/>
    <col min="8709" max="8709" width="12.42578125" style="149" customWidth="1"/>
    <col min="8710" max="8710" width="58.85546875" style="149" bestFit="1" customWidth="1"/>
    <col min="8711" max="8711" width="21.28515625" style="149" customWidth="1"/>
    <col min="8712" max="8712" width="19.7109375" style="149" customWidth="1"/>
    <col min="8713" max="8713" width="3.42578125" style="149" customWidth="1"/>
    <col min="8714" max="8960" width="9.140625" style="149"/>
    <col min="8961" max="8961" width="1.85546875" style="149" customWidth="1"/>
    <col min="8962" max="8962" width="6.28515625" style="149" customWidth="1"/>
    <col min="8963" max="8963" width="40.140625" style="149" customWidth="1"/>
    <col min="8964" max="8964" width="20.140625" style="149" customWidth="1"/>
    <col min="8965" max="8965" width="12.42578125" style="149" customWidth="1"/>
    <col min="8966" max="8966" width="58.85546875" style="149" bestFit="1" customWidth="1"/>
    <col min="8967" max="8967" width="21.28515625" style="149" customWidth="1"/>
    <col min="8968" max="8968" width="19.7109375" style="149" customWidth="1"/>
    <col min="8969" max="8969" width="3.42578125" style="149" customWidth="1"/>
    <col min="8970" max="9216" width="9.140625" style="149"/>
    <col min="9217" max="9217" width="1.85546875" style="149" customWidth="1"/>
    <col min="9218" max="9218" width="6.28515625" style="149" customWidth="1"/>
    <col min="9219" max="9219" width="40.140625" style="149" customWidth="1"/>
    <col min="9220" max="9220" width="20.140625" style="149" customWidth="1"/>
    <col min="9221" max="9221" width="12.42578125" style="149" customWidth="1"/>
    <col min="9222" max="9222" width="58.85546875" style="149" bestFit="1" customWidth="1"/>
    <col min="9223" max="9223" width="21.28515625" style="149" customWidth="1"/>
    <col min="9224" max="9224" width="19.7109375" style="149" customWidth="1"/>
    <col min="9225" max="9225" width="3.42578125" style="149" customWidth="1"/>
    <col min="9226" max="9472" width="9.140625" style="149"/>
    <col min="9473" max="9473" width="1.85546875" style="149" customWidth="1"/>
    <col min="9474" max="9474" width="6.28515625" style="149" customWidth="1"/>
    <col min="9475" max="9475" width="40.140625" style="149" customWidth="1"/>
    <col min="9476" max="9476" width="20.140625" style="149" customWidth="1"/>
    <col min="9477" max="9477" width="12.42578125" style="149" customWidth="1"/>
    <col min="9478" max="9478" width="58.85546875" style="149" bestFit="1" customWidth="1"/>
    <col min="9479" max="9479" width="21.28515625" style="149" customWidth="1"/>
    <col min="9480" max="9480" width="19.7109375" style="149" customWidth="1"/>
    <col min="9481" max="9481" width="3.42578125" style="149" customWidth="1"/>
    <col min="9482" max="9728" width="9.140625" style="149"/>
    <col min="9729" max="9729" width="1.85546875" style="149" customWidth="1"/>
    <col min="9730" max="9730" width="6.28515625" style="149" customWidth="1"/>
    <col min="9731" max="9731" width="40.140625" style="149" customWidth="1"/>
    <col min="9732" max="9732" width="20.140625" style="149" customWidth="1"/>
    <col min="9733" max="9733" width="12.42578125" style="149" customWidth="1"/>
    <col min="9734" max="9734" width="58.85546875" style="149" bestFit="1" customWidth="1"/>
    <col min="9735" max="9735" width="21.28515625" style="149" customWidth="1"/>
    <col min="9736" max="9736" width="19.7109375" style="149" customWidth="1"/>
    <col min="9737" max="9737" width="3.42578125" style="149" customWidth="1"/>
    <col min="9738" max="9984" width="9.140625" style="149"/>
    <col min="9985" max="9985" width="1.85546875" style="149" customWidth="1"/>
    <col min="9986" max="9986" width="6.28515625" style="149" customWidth="1"/>
    <col min="9987" max="9987" width="40.140625" style="149" customWidth="1"/>
    <col min="9988" max="9988" width="20.140625" style="149" customWidth="1"/>
    <col min="9989" max="9989" width="12.42578125" style="149" customWidth="1"/>
    <col min="9990" max="9990" width="58.85546875" style="149" bestFit="1" customWidth="1"/>
    <col min="9991" max="9991" width="21.28515625" style="149" customWidth="1"/>
    <col min="9992" max="9992" width="19.7109375" style="149" customWidth="1"/>
    <col min="9993" max="9993" width="3.42578125" style="149" customWidth="1"/>
    <col min="9994" max="10240" width="9.140625" style="149"/>
    <col min="10241" max="10241" width="1.85546875" style="149" customWidth="1"/>
    <col min="10242" max="10242" width="6.28515625" style="149" customWidth="1"/>
    <col min="10243" max="10243" width="40.140625" style="149" customWidth="1"/>
    <col min="10244" max="10244" width="20.140625" style="149" customWidth="1"/>
    <col min="10245" max="10245" width="12.42578125" style="149" customWidth="1"/>
    <col min="10246" max="10246" width="58.85546875" style="149" bestFit="1" customWidth="1"/>
    <col min="10247" max="10247" width="21.28515625" style="149" customWidth="1"/>
    <col min="10248" max="10248" width="19.7109375" style="149" customWidth="1"/>
    <col min="10249" max="10249" width="3.42578125" style="149" customWidth="1"/>
    <col min="10250" max="10496" width="9.140625" style="149"/>
    <col min="10497" max="10497" width="1.85546875" style="149" customWidth="1"/>
    <col min="10498" max="10498" width="6.28515625" style="149" customWidth="1"/>
    <col min="10499" max="10499" width="40.140625" style="149" customWidth="1"/>
    <col min="10500" max="10500" width="20.140625" style="149" customWidth="1"/>
    <col min="10501" max="10501" width="12.42578125" style="149" customWidth="1"/>
    <col min="10502" max="10502" width="58.85546875" style="149" bestFit="1" customWidth="1"/>
    <col min="10503" max="10503" width="21.28515625" style="149" customWidth="1"/>
    <col min="10504" max="10504" width="19.7109375" style="149" customWidth="1"/>
    <col min="10505" max="10505" width="3.42578125" style="149" customWidth="1"/>
    <col min="10506" max="10752" width="9.140625" style="149"/>
    <col min="10753" max="10753" width="1.85546875" style="149" customWidth="1"/>
    <col min="10754" max="10754" width="6.28515625" style="149" customWidth="1"/>
    <col min="10755" max="10755" width="40.140625" style="149" customWidth="1"/>
    <col min="10756" max="10756" width="20.140625" style="149" customWidth="1"/>
    <col min="10757" max="10757" width="12.42578125" style="149" customWidth="1"/>
    <col min="10758" max="10758" width="58.85546875" style="149" bestFit="1" customWidth="1"/>
    <col min="10759" max="10759" width="21.28515625" style="149" customWidth="1"/>
    <col min="10760" max="10760" width="19.7109375" style="149" customWidth="1"/>
    <col min="10761" max="10761" width="3.42578125" style="149" customWidth="1"/>
    <col min="10762" max="11008" width="9.140625" style="149"/>
    <col min="11009" max="11009" width="1.85546875" style="149" customWidth="1"/>
    <col min="11010" max="11010" width="6.28515625" style="149" customWidth="1"/>
    <col min="11011" max="11011" width="40.140625" style="149" customWidth="1"/>
    <col min="11012" max="11012" width="20.140625" style="149" customWidth="1"/>
    <col min="11013" max="11013" width="12.42578125" style="149" customWidth="1"/>
    <col min="11014" max="11014" width="58.85546875" style="149" bestFit="1" customWidth="1"/>
    <col min="11015" max="11015" width="21.28515625" style="149" customWidth="1"/>
    <col min="11016" max="11016" width="19.7109375" style="149" customWidth="1"/>
    <col min="11017" max="11017" width="3.42578125" style="149" customWidth="1"/>
    <col min="11018" max="11264" width="9.140625" style="149"/>
    <col min="11265" max="11265" width="1.85546875" style="149" customWidth="1"/>
    <col min="11266" max="11266" width="6.28515625" style="149" customWidth="1"/>
    <col min="11267" max="11267" width="40.140625" style="149" customWidth="1"/>
    <col min="11268" max="11268" width="20.140625" style="149" customWidth="1"/>
    <col min="11269" max="11269" width="12.42578125" style="149" customWidth="1"/>
    <col min="11270" max="11270" width="58.85546875" style="149" bestFit="1" customWidth="1"/>
    <col min="11271" max="11271" width="21.28515625" style="149" customWidth="1"/>
    <col min="11272" max="11272" width="19.7109375" style="149" customWidth="1"/>
    <col min="11273" max="11273" width="3.42578125" style="149" customWidth="1"/>
    <col min="11274" max="11520" width="9.140625" style="149"/>
    <col min="11521" max="11521" width="1.85546875" style="149" customWidth="1"/>
    <col min="11522" max="11522" width="6.28515625" style="149" customWidth="1"/>
    <col min="11523" max="11523" width="40.140625" style="149" customWidth="1"/>
    <col min="11524" max="11524" width="20.140625" style="149" customWidth="1"/>
    <col min="11525" max="11525" width="12.42578125" style="149" customWidth="1"/>
    <col min="11526" max="11526" width="58.85546875" style="149" bestFit="1" customWidth="1"/>
    <col min="11527" max="11527" width="21.28515625" style="149" customWidth="1"/>
    <col min="11528" max="11528" width="19.7109375" style="149" customWidth="1"/>
    <col min="11529" max="11529" width="3.42578125" style="149" customWidth="1"/>
    <col min="11530" max="11776" width="9.140625" style="149"/>
    <col min="11777" max="11777" width="1.85546875" style="149" customWidth="1"/>
    <col min="11778" max="11778" width="6.28515625" style="149" customWidth="1"/>
    <col min="11779" max="11779" width="40.140625" style="149" customWidth="1"/>
    <col min="11780" max="11780" width="20.140625" style="149" customWidth="1"/>
    <col min="11781" max="11781" width="12.42578125" style="149" customWidth="1"/>
    <col min="11782" max="11782" width="58.85546875" style="149" bestFit="1" customWidth="1"/>
    <col min="11783" max="11783" width="21.28515625" style="149" customWidth="1"/>
    <col min="11784" max="11784" width="19.7109375" style="149" customWidth="1"/>
    <col min="11785" max="11785" width="3.42578125" style="149" customWidth="1"/>
    <col min="11786" max="12032" width="9.140625" style="149"/>
    <col min="12033" max="12033" width="1.85546875" style="149" customWidth="1"/>
    <col min="12034" max="12034" width="6.28515625" style="149" customWidth="1"/>
    <col min="12035" max="12035" width="40.140625" style="149" customWidth="1"/>
    <col min="12036" max="12036" width="20.140625" style="149" customWidth="1"/>
    <col min="12037" max="12037" width="12.42578125" style="149" customWidth="1"/>
    <col min="12038" max="12038" width="58.85546875" style="149" bestFit="1" customWidth="1"/>
    <col min="12039" max="12039" width="21.28515625" style="149" customWidth="1"/>
    <col min="12040" max="12040" width="19.7109375" style="149" customWidth="1"/>
    <col min="12041" max="12041" width="3.42578125" style="149" customWidth="1"/>
    <col min="12042" max="12288" width="9.140625" style="149"/>
    <col min="12289" max="12289" width="1.85546875" style="149" customWidth="1"/>
    <col min="12290" max="12290" width="6.28515625" style="149" customWidth="1"/>
    <col min="12291" max="12291" width="40.140625" style="149" customWidth="1"/>
    <col min="12292" max="12292" width="20.140625" style="149" customWidth="1"/>
    <col min="12293" max="12293" width="12.42578125" style="149" customWidth="1"/>
    <col min="12294" max="12294" width="58.85546875" style="149" bestFit="1" customWidth="1"/>
    <col min="12295" max="12295" width="21.28515625" style="149" customWidth="1"/>
    <col min="12296" max="12296" width="19.7109375" style="149" customWidth="1"/>
    <col min="12297" max="12297" width="3.42578125" style="149" customWidth="1"/>
    <col min="12298" max="12544" width="9.140625" style="149"/>
    <col min="12545" max="12545" width="1.85546875" style="149" customWidth="1"/>
    <col min="12546" max="12546" width="6.28515625" style="149" customWidth="1"/>
    <col min="12547" max="12547" width="40.140625" style="149" customWidth="1"/>
    <col min="12548" max="12548" width="20.140625" style="149" customWidth="1"/>
    <col min="12549" max="12549" width="12.42578125" style="149" customWidth="1"/>
    <col min="12550" max="12550" width="58.85546875" style="149" bestFit="1" customWidth="1"/>
    <col min="12551" max="12551" width="21.28515625" style="149" customWidth="1"/>
    <col min="12552" max="12552" width="19.7109375" style="149" customWidth="1"/>
    <col min="12553" max="12553" width="3.42578125" style="149" customWidth="1"/>
    <col min="12554" max="12800" width="9.140625" style="149"/>
    <col min="12801" max="12801" width="1.85546875" style="149" customWidth="1"/>
    <col min="12802" max="12802" width="6.28515625" style="149" customWidth="1"/>
    <col min="12803" max="12803" width="40.140625" style="149" customWidth="1"/>
    <col min="12804" max="12804" width="20.140625" style="149" customWidth="1"/>
    <col min="12805" max="12805" width="12.42578125" style="149" customWidth="1"/>
    <col min="12806" max="12806" width="58.85546875" style="149" bestFit="1" customWidth="1"/>
    <col min="12807" max="12807" width="21.28515625" style="149" customWidth="1"/>
    <col min="12808" max="12808" width="19.7109375" style="149" customWidth="1"/>
    <col min="12809" max="12809" width="3.42578125" style="149" customWidth="1"/>
    <col min="12810" max="13056" width="9.140625" style="149"/>
    <col min="13057" max="13057" width="1.85546875" style="149" customWidth="1"/>
    <col min="13058" max="13058" width="6.28515625" style="149" customWidth="1"/>
    <col min="13059" max="13059" width="40.140625" style="149" customWidth="1"/>
    <col min="13060" max="13060" width="20.140625" style="149" customWidth="1"/>
    <col min="13061" max="13061" width="12.42578125" style="149" customWidth="1"/>
    <col min="13062" max="13062" width="58.85546875" style="149" bestFit="1" customWidth="1"/>
    <col min="13063" max="13063" width="21.28515625" style="149" customWidth="1"/>
    <col min="13064" max="13064" width="19.7109375" style="149" customWidth="1"/>
    <col min="13065" max="13065" width="3.42578125" style="149" customWidth="1"/>
    <col min="13066" max="13312" width="9.140625" style="149"/>
    <col min="13313" max="13313" width="1.85546875" style="149" customWidth="1"/>
    <col min="13314" max="13314" width="6.28515625" style="149" customWidth="1"/>
    <col min="13315" max="13315" width="40.140625" style="149" customWidth="1"/>
    <col min="13316" max="13316" width="20.140625" style="149" customWidth="1"/>
    <col min="13317" max="13317" width="12.42578125" style="149" customWidth="1"/>
    <col min="13318" max="13318" width="58.85546875" style="149" bestFit="1" customWidth="1"/>
    <col min="13319" max="13319" width="21.28515625" style="149" customWidth="1"/>
    <col min="13320" max="13320" width="19.7109375" style="149" customWidth="1"/>
    <col min="13321" max="13321" width="3.42578125" style="149" customWidth="1"/>
    <col min="13322" max="13568" width="9.140625" style="149"/>
    <col min="13569" max="13569" width="1.85546875" style="149" customWidth="1"/>
    <col min="13570" max="13570" width="6.28515625" style="149" customWidth="1"/>
    <col min="13571" max="13571" width="40.140625" style="149" customWidth="1"/>
    <col min="13572" max="13572" width="20.140625" style="149" customWidth="1"/>
    <col min="13573" max="13573" width="12.42578125" style="149" customWidth="1"/>
    <col min="13574" max="13574" width="58.85546875" style="149" bestFit="1" customWidth="1"/>
    <col min="13575" max="13575" width="21.28515625" style="149" customWidth="1"/>
    <col min="13576" max="13576" width="19.7109375" style="149" customWidth="1"/>
    <col min="13577" max="13577" width="3.42578125" style="149" customWidth="1"/>
    <col min="13578" max="13824" width="9.140625" style="149"/>
    <col min="13825" max="13825" width="1.85546875" style="149" customWidth="1"/>
    <col min="13826" max="13826" width="6.28515625" style="149" customWidth="1"/>
    <col min="13827" max="13827" width="40.140625" style="149" customWidth="1"/>
    <col min="13828" max="13828" width="20.140625" style="149" customWidth="1"/>
    <col min="13829" max="13829" width="12.42578125" style="149" customWidth="1"/>
    <col min="13830" max="13830" width="58.85546875" style="149" bestFit="1" customWidth="1"/>
    <col min="13831" max="13831" width="21.28515625" style="149" customWidth="1"/>
    <col min="13832" max="13832" width="19.7109375" style="149" customWidth="1"/>
    <col min="13833" max="13833" width="3.42578125" style="149" customWidth="1"/>
    <col min="13834" max="14080" width="9.140625" style="149"/>
    <col min="14081" max="14081" width="1.85546875" style="149" customWidth="1"/>
    <col min="14082" max="14082" width="6.28515625" style="149" customWidth="1"/>
    <col min="14083" max="14083" width="40.140625" style="149" customWidth="1"/>
    <col min="14084" max="14084" width="20.140625" style="149" customWidth="1"/>
    <col min="14085" max="14085" width="12.42578125" style="149" customWidth="1"/>
    <col min="14086" max="14086" width="58.85546875" style="149" bestFit="1" customWidth="1"/>
    <col min="14087" max="14087" width="21.28515625" style="149" customWidth="1"/>
    <col min="14088" max="14088" width="19.7109375" style="149" customWidth="1"/>
    <col min="14089" max="14089" width="3.42578125" style="149" customWidth="1"/>
    <col min="14090" max="14336" width="9.140625" style="149"/>
    <col min="14337" max="14337" width="1.85546875" style="149" customWidth="1"/>
    <col min="14338" max="14338" width="6.28515625" style="149" customWidth="1"/>
    <col min="14339" max="14339" width="40.140625" style="149" customWidth="1"/>
    <col min="14340" max="14340" width="20.140625" style="149" customWidth="1"/>
    <col min="14341" max="14341" width="12.42578125" style="149" customWidth="1"/>
    <col min="14342" max="14342" width="58.85546875" style="149" bestFit="1" customWidth="1"/>
    <col min="14343" max="14343" width="21.28515625" style="149" customWidth="1"/>
    <col min="14344" max="14344" width="19.7109375" style="149" customWidth="1"/>
    <col min="14345" max="14345" width="3.42578125" style="149" customWidth="1"/>
    <col min="14346" max="14592" width="9.140625" style="149"/>
    <col min="14593" max="14593" width="1.85546875" style="149" customWidth="1"/>
    <col min="14594" max="14594" width="6.28515625" style="149" customWidth="1"/>
    <col min="14595" max="14595" width="40.140625" style="149" customWidth="1"/>
    <col min="14596" max="14596" width="20.140625" style="149" customWidth="1"/>
    <col min="14597" max="14597" width="12.42578125" style="149" customWidth="1"/>
    <col min="14598" max="14598" width="58.85546875" style="149" bestFit="1" customWidth="1"/>
    <col min="14599" max="14599" width="21.28515625" style="149" customWidth="1"/>
    <col min="14600" max="14600" width="19.7109375" style="149" customWidth="1"/>
    <col min="14601" max="14601" width="3.42578125" style="149" customWidth="1"/>
    <col min="14602" max="14848" width="9.140625" style="149"/>
    <col min="14849" max="14849" width="1.85546875" style="149" customWidth="1"/>
    <col min="14850" max="14850" width="6.28515625" style="149" customWidth="1"/>
    <col min="14851" max="14851" width="40.140625" style="149" customWidth="1"/>
    <col min="14852" max="14852" width="20.140625" style="149" customWidth="1"/>
    <col min="14853" max="14853" width="12.42578125" style="149" customWidth="1"/>
    <col min="14854" max="14854" width="58.85546875" style="149" bestFit="1" customWidth="1"/>
    <col min="14855" max="14855" width="21.28515625" style="149" customWidth="1"/>
    <col min="14856" max="14856" width="19.7109375" style="149" customWidth="1"/>
    <col min="14857" max="14857" width="3.42578125" style="149" customWidth="1"/>
    <col min="14858" max="15104" width="9.140625" style="149"/>
    <col min="15105" max="15105" width="1.85546875" style="149" customWidth="1"/>
    <col min="15106" max="15106" width="6.28515625" style="149" customWidth="1"/>
    <col min="15107" max="15107" width="40.140625" style="149" customWidth="1"/>
    <col min="15108" max="15108" width="20.140625" style="149" customWidth="1"/>
    <col min="15109" max="15109" width="12.42578125" style="149" customWidth="1"/>
    <col min="15110" max="15110" width="58.85546875" style="149" bestFit="1" customWidth="1"/>
    <col min="15111" max="15111" width="21.28515625" style="149" customWidth="1"/>
    <col min="15112" max="15112" width="19.7109375" style="149" customWidth="1"/>
    <col min="15113" max="15113" width="3.42578125" style="149" customWidth="1"/>
    <col min="15114" max="15360" width="9.140625" style="149"/>
    <col min="15361" max="15361" width="1.85546875" style="149" customWidth="1"/>
    <col min="15362" max="15362" width="6.28515625" style="149" customWidth="1"/>
    <col min="15363" max="15363" width="40.140625" style="149" customWidth="1"/>
    <col min="15364" max="15364" width="20.140625" style="149" customWidth="1"/>
    <col min="15365" max="15365" width="12.42578125" style="149" customWidth="1"/>
    <col min="15366" max="15366" width="58.85546875" style="149" bestFit="1" customWidth="1"/>
    <col min="15367" max="15367" width="21.28515625" style="149" customWidth="1"/>
    <col min="15368" max="15368" width="19.7109375" style="149" customWidth="1"/>
    <col min="15369" max="15369" width="3.42578125" style="149" customWidth="1"/>
    <col min="15370" max="15616" width="9.140625" style="149"/>
    <col min="15617" max="15617" width="1.85546875" style="149" customWidth="1"/>
    <col min="15618" max="15618" width="6.28515625" style="149" customWidth="1"/>
    <col min="15619" max="15619" width="40.140625" style="149" customWidth="1"/>
    <col min="15620" max="15620" width="20.140625" style="149" customWidth="1"/>
    <col min="15621" max="15621" width="12.42578125" style="149" customWidth="1"/>
    <col min="15622" max="15622" width="58.85546875" style="149" bestFit="1" customWidth="1"/>
    <col min="15623" max="15623" width="21.28515625" style="149" customWidth="1"/>
    <col min="15624" max="15624" width="19.7109375" style="149" customWidth="1"/>
    <col min="15625" max="15625" width="3.42578125" style="149" customWidth="1"/>
    <col min="15626" max="15872" width="9.140625" style="149"/>
    <col min="15873" max="15873" width="1.85546875" style="149" customWidth="1"/>
    <col min="15874" max="15874" width="6.28515625" style="149" customWidth="1"/>
    <col min="15875" max="15875" width="40.140625" style="149" customWidth="1"/>
    <col min="15876" max="15876" width="20.140625" style="149" customWidth="1"/>
    <col min="15877" max="15877" width="12.42578125" style="149" customWidth="1"/>
    <col min="15878" max="15878" width="58.85546875" style="149" bestFit="1" customWidth="1"/>
    <col min="15879" max="15879" width="21.28515625" style="149" customWidth="1"/>
    <col min="15880" max="15880" width="19.7109375" style="149" customWidth="1"/>
    <col min="15881" max="15881" width="3.42578125" style="149" customWidth="1"/>
    <col min="15882" max="16128" width="9.140625" style="149"/>
    <col min="16129" max="16129" width="1.85546875" style="149" customWidth="1"/>
    <col min="16130" max="16130" width="6.28515625" style="149" customWidth="1"/>
    <col min="16131" max="16131" width="40.140625" style="149" customWidth="1"/>
    <col min="16132" max="16132" width="20.140625" style="149" customWidth="1"/>
    <col min="16133" max="16133" width="12.42578125" style="149" customWidth="1"/>
    <col min="16134" max="16134" width="58.85546875" style="149" bestFit="1" customWidth="1"/>
    <col min="16135" max="16135" width="21.28515625" style="149" customWidth="1"/>
    <col min="16136" max="16136" width="19.7109375" style="149" customWidth="1"/>
    <col min="16137" max="16137" width="3.42578125" style="149" customWidth="1"/>
    <col min="16138" max="16384" width="9.140625" style="149"/>
  </cols>
  <sheetData>
    <row r="1" spans="1:256" ht="9" customHeight="1" thickBot="1">
      <c r="I1" s="150"/>
      <c r="J1" s="150"/>
      <c r="K1" s="150"/>
    </row>
    <row r="2" spans="1:256" ht="15.75">
      <c r="B2" s="151"/>
      <c r="C2" s="152"/>
      <c r="D2" s="330"/>
      <c r="E2" s="330"/>
      <c r="F2" s="330"/>
      <c r="G2" s="330"/>
      <c r="H2" s="331"/>
      <c r="I2" s="153"/>
      <c r="J2" s="153"/>
      <c r="K2" s="150"/>
    </row>
    <row r="3" spans="1:256" ht="15.75">
      <c r="B3" s="154"/>
      <c r="C3" s="155"/>
      <c r="D3" s="332"/>
      <c r="E3" s="332"/>
      <c r="F3" s="332"/>
      <c r="G3" s="332"/>
      <c r="H3" s="333"/>
      <c r="I3" s="156"/>
      <c r="J3" s="157"/>
      <c r="K3" s="150"/>
    </row>
    <row r="4" spans="1:256" ht="15.75">
      <c r="B4" s="154"/>
      <c r="C4" s="155"/>
      <c r="D4" s="332"/>
      <c r="E4" s="332"/>
      <c r="F4" s="332"/>
      <c r="G4" s="332"/>
      <c r="H4" s="333"/>
      <c r="I4" s="156"/>
      <c r="J4" s="157"/>
      <c r="K4" s="150"/>
    </row>
    <row r="5" spans="1:256" ht="16.5" thickBot="1">
      <c r="B5" s="158"/>
      <c r="C5" s="159"/>
      <c r="D5" s="334"/>
      <c r="E5" s="334"/>
      <c r="F5" s="334"/>
      <c r="G5" s="334"/>
      <c r="H5" s="335"/>
      <c r="I5" s="156"/>
      <c r="J5" s="157"/>
      <c r="K5" s="150"/>
    </row>
    <row r="6" spans="1:256">
      <c r="B6" s="336" t="s">
        <v>128</v>
      </c>
      <c r="C6" s="337"/>
      <c r="D6" s="340" t="s">
        <v>141</v>
      </c>
      <c r="E6" s="341"/>
      <c r="F6" s="341"/>
      <c r="G6" s="341"/>
      <c r="H6" s="342"/>
    </row>
    <row r="7" spans="1:256" ht="13.5" thickBot="1">
      <c r="B7" s="338"/>
      <c r="C7" s="339"/>
      <c r="D7" s="343"/>
      <c r="E7" s="344"/>
      <c r="F7" s="344"/>
      <c r="G7" s="344"/>
      <c r="H7" s="345"/>
    </row>
    <row r="8" spans="1:256">
      <c r="B8" s="346"/>
      <c r="C8" s="347"/>
      <c r="D8" s="347"/>
      <c r="E8" s="347"/>
      <c r="F8" s="347"/>
      <c r="G8" s="347"/>
      <c r="H8" s="348"/>
    </row>
    <row r="9" spans="1:256" ht="34.5" customHeight="1">
      <c r="B9" s="213" t="s">
        <v>129</v>
      </c>
      <c r="C9" s="161" t="s">
        <v>130</v>
      </c>
      <c r="D9" s="162" t="s">
        <v>131</v>
      </c>
      <c r="E9" s="161" t="s">
        <v>132</v>
      </c>
      <c r="F9" s="161" t="s">
        <v>133</v>
      </c>
      <c r="G9" s="163" t="s">
        <v>134</v>
      </c>
      <c r="H9" s="204" t="s">
        <v>144</v>
      </c>
      <c r="I9" s="165"/>
      <c r="J9" s="166"/>
    </row>
    <row r="10" spans="1:256" s="174" customFormat="1" ht="24.75" customHeight="1">
      <c r="B10" s="203">
        <v>1</v>
      </c>
      <c r="C10" s="167" t="s">
        <v>142</v>
      </c>
      <c r="D10" s="168" t="s">
        <v>136</v>
      </c>
      <c r="E10" s="169">
        <v>29.22</v>
      </c>
      <c r="F10" s="169" t="s">
        <v>147</v>
      </c>
      <c r="G10" s="170">
        <v>5</v>
      </c>
      <c r="H10" s="171" t="s">
        <v>143</v>
      </c>
    </row>
    <row r="11" spans="1:256" ht="25.5" customHeight="1">
      <c r="A11" s="150"/>
      <c r="B11" s="349" t="s">
        <v>81</v>
      </c>
      <c r="C11" s="350"/>
      <c r="D11" s="350"/>
      <c r="E11" s="351">
        <f>(SUM(E10:E10)+SUM(G10:G10))/B10</f>
        <v>34.22</v>
      </c>
      <c r="F11" s="351"/>
      <c r="G11" s="351"/>
      <c r="H11" s="352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0"/>
      <c r="BU11" s="150"/>
      <c r="BV11" s="150"/>
      <c r="BW11" s="150"/>
      <c r="BX11" s="150"/>
      <c r="BY11" s="150"/>
      <c r="BZ11" s="150"/>
      <c r="CA11" s="150"/>
      <c r="CB11" s="150"/>
      <c r="CC11" s="150"/>
      <c r="CD11" s="150"/>
      <c r="CE11" s="150"/>
      <c r="CF11" s="150"/>
      <c r="CG11" s="150"/>
      <c r="CH11" s="150"/>
      <c r="CI11" s="150"/>
      <c r="CJ11" s="150"/>
      <c r="CK11" s="150"/>
      <c r="CL11" s="150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0"/>
      <c r="DA11" s="150"/>
      <c r="DB11" s="150"/>
      <c r="DC11" s="150"/>
      <c r="DD11" s="150"/>
      <c r="DE11" s="150"/>
      <c r="DF11" s="150"/>
      <c r="DG11" s="150"/>
      <c r="DH11" s="150"/>
      <c r="DI11" s="150"/>
      <c r="DJ11" s="150"/>
      <c r="DK11" s="150"/>
      <c r="DL11" s="150"/>
      <c r="DM11" s="150"/>
      <c r="DN11" s="150"/>
      <c r="DO11" s="150"/>
      <c r="DP11" s="150"/>
      <c r="DQ11" s="150"/>
      <c r="DR11" s="150"/>
      <c r="DS11" s="150"/>
      <c r="DT11" s="150"/>
      <c r="DU11" s="150"/>
      <c r="DV11" s="150"/>
      <c r="DW11" s="150"/>
      <c r="DX11" s="150"/>
      <c r="DY11" s="150"/>
      <c r="DZ11" s="150"/>
      <c r="EA11" s="150"/>
      <c r="EB11" s="150"/>
      <c r="EC11" s="150"/>
      <c r="ED11" s="150"/>
      <c r="EE11" s="150"/>
      <c r="EF11" s="150"/>
      <c r="EG11" s="150"/>
      <c r="EH11" s="150"/>
      <c r="EI11" s="150"/>
      <c r="EJ11" s="150"/>
      <c r="EK11" s="150"/>
      <c r="EL11" s="150"/>
      <c r="EM11" s="150"/>
      <c r="EN11" s="150"/>
      <c r="EO11" s="150"/>
      <c r="EP11" s="150"/>
      <c r="EQ11" s="150"/>
      <c r="ER11" s="150"/>
      <c r="ES11" s="150"/>
      <c r="ET11" s="150"/>
      <c r="EU11" s="150"/>
      <c r="EV11" s="150"/>
      <c r="EW11" s="150"/>
      <c r="EX11" s="150"/>
      <c r="EY11" s="150"/>
      <c r="EZ11" s="150"/>
      <c r="FA11" s="150"/>
      <c r="FB11" s="150"/>
      <c r="FC11" s="150"/>
      <c r="FD11" s="150"/>
      <c r="FE11" s="150"/>
      <c r="FF11" s="150"/>
      <c r="FG11" s="150"/>
      <c r="FH11" s="150"/>
      <c r="FI11" s="150"/>
      <c r="FJ11" s="150"/>
      <c r="FK11" s="150"/>
      <c r="FL11" s="150"/>
      <c r="FM11" s="150"/>
      <c r="FN11" s="150"/>
      <c r="FO11" s="150"/>
      <c r="FP11" s="150"/>
      <c r="FQ11" s="150"/>
      <c r="FR11" s="150"/>
      <c r="FS11" s="150"/>
      <c r="FT11" s="150"/>
      <c r="FU11" s="150"/>
      <c r="FV11" s="150"/>
      <c r="FW11" s="150"/>
      <c r="FX11" s="150"/>
      <c r="FY11" s="150"/>
      <c r="FZ11" s="150"/>
      <c r="GA11" s="150"/>
      <c r="GB11" s="150"/>
      <c r="GC11" s="150"/>
      <c r="GD11" s="150"/>
      <c r="GE11" s="150"/>
      <c r="GF11" s="150"/>
      <c r="GG11" s="150"/>
      <c r="GH11" s="150"/>
      <c r="GI11" s="150"/>
      <c r="GJ11" s="150"/>
      <c r="GK11" s="150"/>
      <c r="GL11" s="150"/>
      <c r="GM11" s="150"/>
      <c r="GN11" s="150"/>
      <c r="GO11" s="150"/>
      <c r="GP11" s="150"/>
      <c r="GQ11" s="150"/>
      <c r="GR11" s="150"/>
      <c r="GS11" s="150"/>
      <c r="GT11" s="150"/>
      <c r="GU11" s="150"/>
      <c r="GV11" s="150"/>
      <c r="GW11" s="150"/>
      <c r="GX11" s="150"/>
      <c r="GY11" s="150"/>
      <c r="GZ11" s="150"/>
      <c r="HA11" s="150"/>
      <c r="HB11" s="150"/>
      <c r="HC11" s="150"/>
      <c r="HD11" s="150"/>
      <c r="HE11" s="150"/>
      <c r="HF11" s="150"/>
      <c r="HG11" s="150"/>
      <c r="HH11" s="150"/>
      <c r="HI11" s="150"/>
      <c r="HJ11" s="150"/>
      <c r="HK11" s="150"/>
      <c r="HL11" s="150"/>
      <c r="HM11" s="150"/>
      <c r="HN11" s="150"/>
      <c r="HO11" s="150"/>
      <c r="HP11" s="150"/>
      <c r="HQ11" s="150"/>
      <c r="HR11" s="150"/>
      <c r="HS11" s="150"/>
      <c r="HT11" s="150"/>
      <c r="HU11" s="150"/>
      <c r="HV11" s="150"/>
      <c r="HW11" s="150"/>
      <c r="HX11" s="150"/>
      <c r="HY11" s="150"/>
      <c r="HZ11" s="150"/>
      <c r="IA11" s="150"/>
      <c r="IB11" s="150"/>
      <c r="IC11" s="150"/>
      <c r="ID11" s="150"/>
      <c r="IE11" s="150"/>
      <c r="IF11" s="150"/>
      <c r="IG11" s="150"/>
      <c r="IH11" s="150"/>
      <c r="II11" s="150"/>
      <c r="IJ11" s="150"/>
      <c r="IK11" s="150"/>
      <c r="IL11" s="150"/>
      <c r="IM11" s="150"/>
      <c r="IN11" s="150"/>
      <c r="IO11" s="150"/>
      <c r="IP11" s="150"/>
      <c r="IQ11" s="150"/>
      <c r="IR11" s="150"/>
      <c r="IS11" s="150"/>
      <c r="IT11" s="150"/>
      <c r="IU11" s="150"/>
      <c r="IV11" s="150"/>
    </row>
    <row r="12" spans="1:256" ht="13.5" thickBot="1">
      <c r="A12" s="150"/>
      <c r="B12" s="353"/>
      <c r="C12" s="354"/>
      <c r="D12" s="354"/>
      <c r="E12" s="354"/>
      <c r="F12" s="354"/>
      <c r="G12" s="354"/>
      <c r="H12" s="355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0"/>
      <c r="DG12" s="150"/>
      <c r="DH12" s="150"/>
      <c r="DI12" s="150"/>
      <c r="DJ12" s="150"/>
      <c r="DK12" s="150"/>
      <c r="DL12" s="150"/>
      <c r="DM12" s="150"/>
      <c r="DN12" s="150"/>
      <c r="DO12" s="150"/>
      <c r="DP12" s="150"/>
      <c r="DQ12" s="150"/>
      <c r="DR12" s="150"/>
      <c r="DS12" s="150"/>
      <c r="DT12" s="150"/>
      <c r="DU12" s="150"/>
      <c r="DV12" s="150"/>
      <c r="DW12" s="150"/>
      <c r="DX12" s="150"/>
      <c r="DY12" s="150"/>
      <c r="DZ12" s="150"/>
      <c r="EA12" s="150"/>
      <c r="EB12" s="150"/>
      <c r="EC12" s="150"/>
      <c r="ED12" s="150"/>
      <c r="EE12" s="150"/>
      <c r="EF12" s="150"/>
      <c r="EG12" s="150"/>
      <c r="EH12" s="150"/>
      <c r="EI12" s="150"/>
      <c r="EJ12" s="150"/>
      <c r="EK12" s="150"/>
      <c r="EL12" s="150"/>
      <c r="EM12" s="150"/>
      <c r="EN12" s="150"/>
      <c r="EO12" s="150"/>
      <c r="EP12" s="150"/>
      <c r="EQ12" s="150"/>
      <c r="ER12" s="150"/>
      <c r="ES12" s="150"/>
      <c r="ET12" s="150"/>
      <c r="EU12" s="150"/>
      <c r="EV12" s="150"/>
      <c r="EW12" s="150"/>
      <c r="EX12" s="150"/>
      <c r="EY12" s="150"/>
      <c r="EZ12" s="150"/>
      <c r="FA12" s="150"/>
      <c r="FB12" s="150"/>
      <c r="FC12" s="150"/>
      <c r="FD12" s="150"/>
      <c r="FE12" s="150"/>
      <c r="FF12" s="150"/>
      <c r="FG12" s="150"/>
      <c r="FH12" s="150"/>
      <c r="FI12" s="150"/>
      <c r="FJ12" s="150"/>
      <c r="FK12" s="150"/>
      <c r="FL12" s="150"/>
      <c r="FM12" s="150"/>
      <c r="FN12" s="150"/>
      <c r="FO12" s="150"/>
      <c r="FP12" s="150"/>
      <c r="FQ12" s="150"/>
      <c r="FR12" s="150"/>
      <c r="FS12" s="150"/>
      <c r="FT12" s="150"/>
      <c r="FU12" s="150"/>
      <c r="FV12" s="150"/>
      <c r="FW12" s="150"/>
      <c r="FX12" s="150"/>
      <c r="FY12" s="150"/>
      <c r="FZ12" s="150"/>
      <c r="GA12" s="150"/>
      <c r="GB12" s="150"/>
      <c r="GC12" s="150"/>
      <c r="GD12" s="150"/>
      <c r="GE12" s="150"/>
      <c r="GF12" s="150"/>
      <c r="GG12" s="150"/>
      <c r="GH12" s="150"/>
      <c r="GI12" s="150"/>
      <c r="GJ12" s="150"/>
      <c r="GK12" s="150"/>
      <c r="GL12" s="150"/>
      <c r="GM12" s="150"/>
      <c r="GN12" s="150"/>
      <c r="GO12" s="150"/>
      <c r="GP12" s="150"/>
      <c r="GQ12" s="150"/>
      <c r="GR12" s="150"/>
      <c r="GS12" s="150"/>
      <c r="GT12" s="150"/>
      <c r="GU12" s="150"/>
      <c r="GV12" s="150"/>
      <c r="GW12" s="150"/>
      <c r="GX12" s="150"/>
      <c r="GY12" s="150"/>
      <c r="GZ12" s="150"/>
      <c r="HA12" s="150"/>
      <c r="HB12" s="150"/>
      <c r="HC12" s="150"/>
      <c r="HD12" s="150"/>
      <c r="HE12" s="150"/>
      <c r="HF12" s="150"/>
      <c r="HG12" s="150"/>
      <c r="HH12" s="150"/>
      <c r="HI12" s="150"/>
      <c r="HJ12" s="150"/>
      <c r="HK12" s="150"/>
      <c r="HL12" s="150"/>
      <c r="HM12" s="150"/>
      <c r="HN12" s="150"/>
      <c r="HO12" s="150"/>
      <c r="HP12" s="150"/>
      <c r="HQ12" s="150"/>
      <c r="HR12" s="150"/>
      <c r="HS12" s="150"/>
      <c r="HT12" s="150"/>
      <c r="HU12" s="150"/>
      <c r="HV12" s="150"/>
      <c r="HW12" s="150"/>
      <c r="HX12" s="150"/>
      <c r="HY12" s="150"/>
      <c r="HZ12" s="150"/>
      <c r="IA12" s="150"/>
      <c r="IB12" s="150"/>
      <c r="IC12" s="150"/>
      <c r="ID12" s="150"/>
      <c r="IE12" s="150"/>
      <c r="IF12" s="150"/>
      <c r="IG12" s="150"/>
      <c r="IH12" s="150"/>
      <c r="II12" s="150"/>
      <c r="IJ12" s="150"/>
      <c r="IK12" s="150"/>
      <c r="IL12" s="150"/>
      <c r="IM12" s="150"/>
      <c r="IN12" s="150"/>
      <c r="IO12" s="150"/>
      <c r="IP12" s="150"/>
      <c r="IQ12" s="150"/>
      <c r="IR12" s="150"/>
      <c r="IS12" s="150"/>
      <c r="IT12" s="150"/>
      <c r="IU12" s="150"/>
      <c r="IV12" s="150"/>
    </row>
    <row r="13" spans="1:256" ht="31.5">
      <c r="A13" s="150"/>
      <c r="B13" s="160" t="s">
        <v>129</v>
      </c>
      <c r="C13" s="175" t="s">
        <v>130</v>
      </c>
      <c r="D13" s="176" t="s">
        <v>131</v>
      </c>
      <c r="E13" s="175" t="s">
        <v>132</v>
      </c>
      <c r="F13" s="177" t="s">
        <v>133</v>
      </c>
      <c r="G13" s="178" t="s">
        <v>134</v>
      </c>
      <c r="H13" s="164" t="s">
        <v>135</v>
      </c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0"/>
      <c r="CT13" s="150"/>
      <c r="CU13" s="150"/>
      <c r="CV13" s="150"/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150"/>
      <c r="EH13" s="150"/>
      <c r="EI13" s="150"/>
      <c r="EJ13" s="150"/>
      <c r="EK13" s="150"/>
      <c r="EL13" s="150"/>
      <c r="EM13" s="150"/>
      <c r="EN13" s="150"/>
      <c r="EO13" s="150"/>
      <c r="EP13" s="150"/>
      <c r="EQ13" s="150"/>
      <c r="ER13" s="150"/>
      <c r="ES13" s="150"/>
      <c r="ET13" s="150"/>
      <c r="EU13" s="150"/>
      <c r="EV13" s="150"/>
      <c r="EW13" s="150"/>
      <c r="EX13" s="150"/>
      <c r="EY13" s="150"/>
      <c r="EZ13" s="150"/>
      <c r="FA13" s="150"/>
      <c r="FB13" s="150"/>
      <c r="FC13" s="150"/>
      <c r="FD13" s="150"/>
      <c r="FE13" s="150"/>
      <c r="FF13" s="150"/>
      <c r="FG13" s="150"/>
      <c r="FH13" s="150"/>
      <c r="FI13" s="150"/>
      <c r="FJ13" s="150"/>
      <c r="FK13" s="150"/>
      <c r="FL13" s="150"/>
      <c r="FM13" s="150"/>
      <c r="FN13" s="150"/>
      <c r="FO13" s="150"/>
      <c r="FP13" s="150"/>
      <c r="FQ13" s="150"/>
      <c r="FR13" s="150"/>
      <c r="FS13" s="150"/>
      <c r="FT13" s="150"/>
      <c r="FU13" s="150"/>
      <c r="FV13" s="150"/>
      <c r="FW13" s="150"/>
      <c r="FX13" s="150"/>
      <c r="FY13" s="150"/>
      <c r="FZ13" s="150"/>
      <c r="GA13" s="150"/>
      <c r="GB13" s="150"/>
      <c r="GC13" s="150"/>
      <c r="GD13" s="150"/>
      <c r="GE13" s="150"/>
      <c r="GF13" s="150"/>
      <c r="GG13" s="150"/>
      <c r="GH13" s="150"/>
      <c r="GI13" s="150"/>
      <c r="GJ13" s="150"/>
      <c r="GK13" s="150"/>
      <c r="GL13" s="150"/>
      <c r="GM13" s="150"/>
      <c r="GN13" s="150"/>
      <c r="GO13" s="150"/>
      <c r="GP13" s="150"/>
      <c r="GQ13" s="150"/>
      <c r="GR13" s="150"/>
      <c r="GS13" s="150"/>
      <c r="GT13" s="150"/>
      <c r="GU13" s="150"/>
      <c r="GV13" s="150"/>
      <c r="GW13" s="150"/>
      <c r="GX13" s="150"/>
      <c r="GY13" s="150"/>
      <c r="GZ13" s="150"/>
      <c r="HA13" s="150"/>
      <c r="HB13" s="150"/>
      <c r="HC13" s="150"/>
      <c r="HD13" s="150"/>
      <c r="HE13" s="150"/>
      <c r="HF13" s="150"/>
      <c r="HG13" s="150"/>
      <c r="HH13" s="150"/>
      <c r="HI13" s="150"/>
      <c r="HJ13" s="150"/>
      <c r="HK13" s="150"/>
      <c r="HL13" s="150"/>
      <c r="HM13" s="150"/>
      <c r="HN13" s="150"/>
      <c r="HO13" s="150"/>
      <c r="HP13" s="150"/>
      <c r="HQ13" s="150"/>
      <c r="HR13" s="150"/>
      <c r="HS13" s="150"/>
      <c r="HT13" s="150"/>
      <c r="HU13" s="150"/>
      <c r="HV13" s="150"/>
      <c r="HW13" s="150"/>
      <c r="HX13" s="150"/>
      <c r="HY13" s="150"/>
      <c r="HZ13" s="150"/>
      <c r="IA13" s="150"/>
      <c r="IB13" s="150"/>
      <c r="IC13" s="150"/>
      <c r="ID13" s="150"/>
      <c r="IE13" s="150"/>
      <c r="IF13" s="150"/>
      <c r="IG13" s="150"/>
      <c r="IH13" s="150"/>
      <c r="II13" s="150"/>
      <c r="IJ13" s="150"/>
      <c r="IK13" s="150"/>
      <c r="IL13" s="150"/>
      <c r="IM13" s="150"/>
      <c r="IN13" s="150"/>
      <c r="IO13" s="150"/>
      <c r="IP13" s="150"/>
      <c r="IQ13" s="150"/>
      <c r="IR13" s="150"/>
      <c r="IS13" s="150"/>
      <c r="IT13" s="150"/>
      <c r="IU13" s="150"/>
      <c r="IV13" s="150"/>
    </row>
    <row r="14" spans="1:256" ht="24.95" customHeight="1" thickBot="1">
      <c r="A14" s="150"/>
      <c r="B14" s="179">
        <v>1</v>
      </c>
      <c r="C14" s="172" t="s">
        <v>164</v>
      </c>
      <c r="D14" s="168" t="s">
        <v>136</v>
      </c>
      <c r="E14" s="180">
        <v>29.22</v>
      </c>
      <c r="F14" s="173" t="s">
        <v>163</v>
      </c>
      <c r="G14" s="181">
        <v>5</v>
      </c>
      <c r="H14" s="212" t="s">
        <v>136</v>
      </c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150"/>
      <c r="DR14" s="150"/>
      <c r="DS14" s="150"/>
      <c r="DT14" s="150"/>
      <c r="DU14" s="150"/>
      <c r="DV14" s="150"/>
      <c r="DW14" s="150"/>
      <c r="DX14" s="150"/>
      <c r="DY14" s="150"/>
      <c r="DZ14" s="150"/>
      <c r="EA14" s="150"/>
      <c r="EB14" s="150"/>
      <c r="EC14" s="150"/>
      <c r="ED14" s="150"/>
      <c r="EE14" s="150"/>
      <c r="EF14" s="150"/>
      <c r="EG14" s="150"/>
      <c r="EH14" s="150"/>
      <c r="EI14" s="150"/>
      <c r="EJ14" s="150"/>
      <c r="EK14" s="150"/>
      <c r="EL14" s="150"/>
      <c r="EM14" s="150"/>
      <c r="EN14" s="150"/>
      <c r="EO14" s="150"/>
      <c r="EP14" s="150"/>
      <c r="EQ14" s="150"/>
      <c r="ER14" s="150"/>
      <c r="ES14" s="150"/>
      <c r="ET14" s="150"/>
      <c r="EU14" s="150"/>
      <c r="EV14" s="150"/>
      <c r="EW14" s="150"/>
      <c r="EX14" s="150"/>
      <c r="EY14" s="150"/>
      <c r="EZ14" s="150"/>
      <c r="FA14" s="150"/>
      <c r="FB14" s="150"/>
      <c r="FC14" s="150"/>
      <c r="FD14" s="150"/>
      <c r="FE14" s="150"/>
      <c r="FF14" s="150"/>
      <c r="FG14" s="150"/>
      <c r="FH14" s="150"/>
      <c r="FI14" s="150"/>
      <c r="FJ14" s="150"/>
      <c r="FK14" s="150"/>
      <c r="FL14" s="150"/>
      <c r="FM14" s="150"/>
      <c r="FN14" s="150"/>
      <c r="FO14" s="150"/>
      <c r="FP14" s="150"/>
      <c r="FQ14" s="150"/>
      <c r="FR14" s="150"/>
      <c r="FS14" s="150"/>
      <c r="FT14" s="150"/>
      <c r="FU14" s="150"/>
      <c r="FV14" s="150"/>
      <c r="FW14" s="150"/>
      <c r="FX14" s="150"/>
      <c r="FY14" s="150"/>
      <c r="FZ14" s="150"/>
      <c r="GA14" s="150"/>
      <c r="GB14" s="150"/>
      <c r="GC14" s="150"/>
      <c r="GD14" s="150"/>
      <c r="GE14" s="150"/>
      <c r="GF14" s="150"/>
      <c r="GG14" s="150"/>
      <c r="GH14" s="150"/>
      <c r="GI14" s="150"/>
      <c r="GJ14" s="150"/>
      <c r="GK14" s="150"/>
      <c r="GL14" s="150"/>
      <c r="GM14" s="150"/>
      <c r="GN14" s="150"/>
      <c r="GO14" s="150"/>
      <c r="GP14" s="150"/>
      <c r="GQ14" s="150"/>
      <c r="GR14" s="150"/>
      <c r="GS14" s="150"/>
      <c r="GT14" s="150"/>
      <c r="GU14" s="150"/>
      <c r="GV14" s="150"/>
      <c r="GW14" s="150"/>
      <c r="GX14" s="150"/>
      <c r="GY14" s="150"/>
      <c r="GZ14" s="150"/>
      <c r="HA14" s="150"/>
      <c r="HB14" s="150"/>
      <c r="HC14" s="150"/>
      <c r="HD14" s="150"/>
      <c r="HE14" s="150"/>
      <c r="HF14" s="150"/>
      <c r="HG14" s="150"/>
      <c r="HH14" s="150"/>
      <c r="HI14" s="150"/>
      <c r="HJ14" s="150"/>
      <c r="HK14" s="150"/>
      <c r="HL14" s="150"/>
      <c r="HM14" s="150"/>
      <c r="HN14" s="150"/>
      <c r="HO14" s="150"/>
      <c r="HP14" s="150"/>
      <c r="HQ14" s="150"/>
      <c r="HR14" s="150"/>
      <c r="HS14" s="150"/>
      <c r="HT14" s="150"/>
      <c r="HU14" s="150"/>
      <c r="HV14" s="150"/>
      <c r="HW14" s="150"/>
      <c r="HX14" s="150"/>
      <c r="HY14" s="150"/>
      <c r="HZ14" s="150"/>
      <c r="IA14" s="150"/>
      <c r="IB14" s="150"/>
      <c r="IC14" s="150"/>
      <c r="ID14" s="150"/>
      <c r="IE14" s="150"/>
      <c r="IF14" s="150"/>
      <c r="IG14" s="150"/>
      <c r="IH14" s="150"/>
      <c r="II14" s="150"/>
      <c r="IJ14" s="150"/>
      <c r="IK14" s="150"/>
      <c r="IL14" s="150"/>
      <c r="IM14" s="150"/>
      <c r="IN14" s="150"/>
      <c r="IO14" s="150"/>
      <c r="IP14" s="150"/>
      <c r="IQ14" s="150"/>
      <c r="IR14" s="150"/>
      <c r="IS14" s="150"/>
      <c r="IT14" s="150"/>
      <c r="IU14" s="150"/>
      <c r="IV14" s="150"/>
    </row>
    <row r="15" spans="1:256" ht="26.25" customHeight="1" thickBot="1">
      <c r="A15" s="150"/>
      <c r="B15" s="356" t="s">
        <v>81</v>
      </c>
      <c r="C15" s="357"/>
      <c r="D15" s="358"/>
      <c r="E15" s="359">
        <f>(SUM(E14:E14)+SUM(G14:G14))</f>
        <v>34.22</v>
      </c>
      <c r="F15" s="360"/>
      <c r="G15" s="360"/>
      <c r="H15" s="361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150"/>
      <c r="DR15" s="150"/>
      <c r="DS15" s="150"/>
      <c r="DT15" s="150"/>
      <c r="DU15" s="150"/>
      <c r="DV15" s="150"/>
      <c r="DW15" s="150"/>
      <c r="DX15" s="150"/>
      <c r="DY15" s="150"/>
      <c r="DZ15" s="150"/>
      <c r="EA15" s="150"/>
      <c r="EB15" s="150"/>
      <c r="EC15" s="150"/>
      <c r="ED15" s="150"/>
      <c r="EE15" s="150"/>
      <c r="EF15" s="150"/>
      <c r="EG15" s="150"/>
      <c r="EH15" s="150"/>
      <c r="EI15" s="150"/>
      <c r="EJ15" s="150"/>
      <c r="EK15" s="150"/>
      <c r="EL15" s="150"/>
      <c r="EM15" s="150"/>
      <c r="EN15" s="150"/>
      <c r="EO15" s="150"/>
      <c r="EP15" s="150"/>
      <c r="EQ15" s="150"/>
      <c r="ER15" s="150"/>
      <c r="ES15" s="150"/>
      <c r="ET15" s="150"/>
      <c r="EU15" s="150"/>
      <c r="EV15" s="150"/>
      <c r="EW15" s="150"/>
      <c r="EX15" s="150"/>
      <c r="EY15" s="150"/>
      <c r="EZ15" s="150"/>
      <c r="FA15" s="150"/>
      <c r="FB15" s="150"/>
      <c r="FC15" s="150"/>
      <c r="FD15" s="150"/>
      <c r="FE15" s="150"/>
      <c r="FF15" s="150"/>
      <c r="FG15" s="150"/>
      <c r="FH15" s="150"/>
      <c r="FI15" s="150"/>
      <c r="FJ15" s="150"/>
      <c r="FK15" s="150"/>
      <c r="FL15" s="150"/>
      <c r="FM15" s="150"/>
      <c r="FN15" s="150"/>
      <c r="FO15" s="150"/>
      <c r="FP15" s="150"/>
      <c r="FQ15" s="150"/>
      <c r="FR15" s="150"/>
      <c r="FS15" s="150"/>
      <c r="FT15" s="150"/>
      <c r="FU15" s="150"/>
      <c r="FV15" s="150"/>
      <c r="FW15" s="150"/>
      <c r="FX15" s="150"/>
      <c r="FY15" s="150"/>
      <c r="FZ15" s="150"/>
      <c r="GA15" s="150"/>
      <c r="GB15" s="150"/>
      <c r="GC15" s="150"/>
      <c r="GD15" s="150"/>
      <c r="GE15" s="150"/>
      <c r="GF15" s="150"/>
      <c r="GG15" s="150"/>
      <c r="GH15" s="150"/>
      <c r="GI15" s="150"/>
      <c r="GJ15" s="150"/>
      <c r="GK15" s="150"/>
      <c r="GL15" s="150"/>
      <c r="GM15" s="150"/>
      <c r="GN15" s="150"/>
      <c r="GO15" s="150"/>
      <c r="GP15" s="150"/>
      <c r="GQ15" s="150"/>
      <c r="GR15" s="150"/>
      <c r="GS15" s="150"/>
      <c r="GT15" s="150"/>
      <c r="GU15" s="150"/>
      <c r="GV15" s="150"/>
      <c r="GW15" s="150"/>
      <c r="GX15" s="150"/>
      <c r="GY15" s="150"/>
      <c r="GZ15" s="150"/>
      <c r="HA15" s="150"/>
      <c r="HB15" s="150"/>
      <c r="HC15" s="150"/>
      <c r="HD15" s="150"/>
      <c r="HE15" s="150"/>
      <c r="HF15" s="150"/>
      <c r="HG15" s="150"/>
      <c r="HH15" s="150"/>
      <c r="HI15" s="150"/>
      <c r="HJ15" s="150"/>
      <c r="HK15" s="150"/>
      <c r="HL15" s="150"/>
      <c r="HM15" s="150"/>
      <c r="HN15" s="150"/>
      <c r="HO15" s="150"/>
      <c r="HP15" s="150"/>
      <c r="HQ15" s="150"/>
      <c r="HR15" s="150"/>
      <c r="HS15" s="150"/>
      <c r="HT15" s="150"/>
      <c r="HU15" s="150"/>
      <c r="HV15" s="150"/>
      <c r="HW15" s="150"/>
      <c r="HX15" s="150"/>
      <c r="HY15" s="150"/>
      <c r="HZ15" s="150"/>
      <c r="IA15" s="150"/>
      <c r="IB15" s="150"/>
      <c r="IC15" s="150"/>
      <c r="ID15" s="150"/>
      <c r="IE15" s="150"/>
      <c r="IF15" s="150"/>
      <c r="IG15" s="150"/>
      <c r="IH15" s="150"/>
      <c r="II15" s="150"/>
      <c r="IJ15" s="150"/>
      <c r="IK15" s="150"/>
      <c r="IL15" s="150"/>
      <c r="IM15" s="150"/>
      <c r="IN15" s="150"/>
      <c r="IO15" s="150"/>
      <c r="IP15" s="150"/>
      <c r="IQ15" s="150"/>
      <c r="IR15" s="150"/>
      <c r="IS15" s="150"/>
      <c r="IT15" s="150"/>
      <c r="IU15" s="150"/>
      <c r="IV15" s="150"/>
    </row>
    <row r="16" spans="1:256" ht="15.75">
      <c r="A16" s="150"/>
      <c r="B16" s="182"/>
      <c r="C16" s="183"/>
      <c r="D16" s="184"/>
      <c r="E16" s="185"/>
      <c r="F16" s="185"/>
      <c r="G16" s="185"/>
      <c r="H16" s="186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  <c r="BQ16" s="150"/>
      <c r="BR16" s="150"/>
      <c r="BS16" s="150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  <c r="DB16" s="150"/>
      <c r="DC16" s="150"/>
      <c r="DD16" s="150"/>
      <c r="DE16" s="150"/>
      <c r="DF16" s="150"/>
      <c r="DG16" s="150"/>
      <c r="DH16" s="150"/>
      <c r="DI16" s="150"/>
      <c r="DJ16" s="150"/>
      <c r="DK16" s="150"/>
      <c r="DL16" s="150"/>
      <c r="DM16" s="150"/>
      <c r="DN16" s="150"/>
      <c r="DO16" s="150"/>
      <c r="DP16" s="150"/>
      <c r="DQ16" s="150"/>
      <c r="DR16" s="150"/>
      <c r="DS16" s="150"/>
      <c r="DT16" s="150"/>
      <c r="DU16" s="150"/>
      <c r="DV16" s="150"/>
      <c r="DW16" s="150"/>
      <c r="DX16" s="150"/>
      <c r="DY16" s="150"/>
      <c r="DZ16" s="150"/>
      <c r="EA16" s="150"/>
      <c r="EB16" s="150"/>
      <c r="EC16" s="150"/>
      <c r="ED16" s="150"/>
      <c r="EE16" s="150"/>
      <c r="EF16" s="150"/>
      <c r="EG16" s="150"/>
      <c r="EH16" s="150"/>
      <c r="EI16" s="150"/>
      <c r="EJ16" s="150"/>
      <c r="EK16" s="150"/>
      <c r="EL16" s="150"/>
      <c r="EM16" s="150"/>
      <c r="EN16" s="150"/>
      <c r="EO16" s="150"/>
      <c r="EP16" s="150"/>
      <c r="EQ16" s="150"/>
      <c r="ER16" s="150"/>
      <c r="ES16" s="150"/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0"/>
      <c r="FF16" s="150"/>
      <c r="FG16" s="150"/>
      <c r="FH16" s="150"/>
      <c r="FI16" s="150"/>
      <c r="FJ16" s="150"/>
      <c r="FK16" s="150"/>
      <c r="FL16" s="150"/>
      <c r="FM16" s="150"/>
      <c r="FN16" s="150"/>
      <c r="FO16" s="150"/>
      <c r="FP16" s="150"/>
      <c r="FQ16" s="150"/>
      <c r="FR16" s="150"/>
      <c r="FS16" s="150"/>
      <c r="FT16" s="150"/>
      <c r="FU16" s="150"/>
      <c r="FV16" s="150"/>
      <c r="FW16" s="150"/>
      <c r="FX16" s="150"/>
      <c r="FY16" s="150"/>
      <c r="FZ16" s="150"/>
      <c r="GA16" s="150"/>
      <c r="GB16" s="150"/>
      <c r="GC16" s="150"/>
      <c r="GD16" s="150"/>
      <c r="GE16" s="150"/>
      <c r="GF16" s="150"/>
      <c r="GG16" s="150"/>
      <c r="GH16" s="150"/>
      <c r="GI16" s="150"/>
      <c r="GJ16" s="150"/>
      <c r="GK16" s="150"/>
      <c r="GL16" s="150"/>
      <c r="GM16" s="150"/>
      <c r="GN16" s="150"/>
      <c r="GO16" s="150"/>
      <c r="GP16" s="150"/>
      <c r="GQ16" s="150"/>
      <c r="GR16" s="150"/>
      <c r="GS16" s="150"/>
      <c r="GT16" s="150"/>
      <c r="GU16" s="150"/>
      <c r="GV16" s="150"/>
      <c r="GW16" s="150"/>
      <c r="GX16" s="150"/>
      <c r="GY16" s="150"/>
      <c r="GZ16" s="150"/>
      <c r="HA16" s="150"/>
      <c r="HB16" s="150"/>
      <c r="HC16" s="150"/>
      <c r="HD16" s="150"/>
      <c r="HE16" s="150"/>
      <c r="HF16" s="150"/>
      <c r="HG16" s="150"/>
      <c r="HH16" s="150"/>
      <c r="HI16" s="150"/>
      <c r="HJ16" s="150"/>
      <c r="HK16" s="150"/>
      <c r="HL16" s="150"/>
      <c r="HM16" s="150"/>
      <c r="HN16" s="150"/>
      <c r="HO16" s="150"/>
      <c r="HP16" s="150"/>
      <c r="HQ16" s="150"/>
      <c r="HR16" s="150"/>
      <c r="HS16" s="150"/>
      <c r="HT16" s="150"/>
      <c r="HU16" s="150"/>
      <c r="HV16" s="150"/>
      <c r="HW16" s="150"/>
      <c r="HX16" s="150"/>
      <c r="HY16" s="150"/>
      <c r="HZ16" s="150"/>
      <c r="IA16" s="150"/>
      <c r="IB16" s="150"/>
      <c r="IC16" s="150"/>
      <c r="ID16" s="150"/>
      <c r="IE16" s="150"/>
      <c r="IF16" s="150"/>
      <c r="IG16" s="150"/>
      <c r="IH16" s="150"/>
      <c r="II16" s="150"/>
      <c r="IJ16" s="150"/>
      <c r="IK16" s="150"/>
      <c r="IL16" s="150"/>
      <c r="IM16" s="150"/>
      <c r="IN16" s="150"/>
      <c r="IO16" s="150"/>
      <c r="IP16" s="150"/>
      <c r="IQ16" s="150"/>
      <c r="IR16" s="150"/>
      <c r="IS16" s="150"/>
      <c r="IT16" s="150"/>
      <c r="IU16" s="150"/>
      <c r="IV16" s="150"/>
    </row>
    <row r="17" spans="1:256" ht="15.75">
      <c r="A17" s="150"/>
      <c r="B17" s="182"/>
      <c r="C17" s="183"/>
      <c r="D17" s="184"/>
      <c r="E17" s="185"/>
      <c r="F17" s="185"/>
      <c r="G17" s="185"/>
      <c r="H17" s="186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/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/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50"/>
      <c r="GS17" s="150"/>
      <c r="GT17" s="150"/>
      <c r="GU17" s="150"/>
      <c r="GV17" s="150"/>
      <c r="GW17" s="150"/>
      <c r="GX17" s="150"/>
      <c r="GY17" s="150"/>
      <c r="GZ17" s="150"/>
      <c r="HA17" s="150"/>
      <c r="HB17" s="150"/>
      <c r="HC17" s="150"/>
      <c r="HD17" s="150"/>
      <c r="HE17" s="150"/>
      <c r="HF17" s="150"/>
      <c r="HG17" s="150"/>
      <c r="HH17" s="150"/>
      <c r="HI17" s="150"/>
      <c r="HJ17" s="150"/>
      <c r="HK17" s="150"/>
      <c r="HL17" s="150"/>
      <c r="HM17" s="150"/>
      <c r="HN17" s="150"/>
      <c r="HO17" s="150"/>
      <c r="HP17" s="150"/>
      <c r="HQ17" s="150"/>
      <c r="HR17" s="150"/>
      <c r="HS17" s="150"/>
      <c r="HT17" s="150"/>
      <c r="HU17" s="150"/>
      <c r="HV17" s="150"/>
      <c r="HW17" s="150"/>
      <c r="HX17" s="150"/>
      <c r="HY17" s="150"/>
      <c r="HZ17" s="150"/>
      <c r="IA17" s="150"/>
      <c r="IB17" s="150"/>
      <c r="IC17" s="150"/>
      <c r="ID17" s="150"/>
      <c r="IE17" s="150"/>
      <c r="IF17" s="150"/>
      <c r="IG17" s="150"/>
      <c r="IH17" s="150"/>
      <c r="II17" s="150"/>
      <c r="IJ17" s="150"/>
      <c r="IK17" s="150"/>
      <c r="IL17" s="150"/>
      <c r="IM17" s="150"/>
      <c r="IN17" s="150"/>
      <c r="IO17" s="150"/>
      <c r="IP17" s="150"/>
      <c r="IQ17" s="150"/>
      <c r="IR17" s="150"/>
      <c r="IS17" s="150"/>
      <c r="IT17" s="150"/>
      <c r="IU17" s="150"/>
      <c r="IV17" s="150"/>
    </row>
    <row r="18" spans="1:256" ht="15.75">
      <c r="A18" s="150"/>
      <c r="B18" s="182"/>
      <c r="C18" s="183"/>
      <c r="D18" s="184"/>
      <c r="E18" s="185"/>
      <c r="F18" s="185"/>
      <c r="G18" s="185"/>
      <c r="H18" s="186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0"/>
      <c r="DB18" s="150"/>
      <c r="DC18" s="150"/>
      <c r="DD18" s="150"/>
      <c r="DE18" s="150"/>
      <c r="DF18" s="150"/>
      <c r="DG18" s="150"/>
      <c r="DH18" s="150"/>
      <c r="DI18" s="150"/>
      <c r="DJ18" s="150"/>
      <c r="DK18" s="150"/>
      <c r="DL18" s="150"/>
      <c r="DM18" s="150"/>
      <c r="DN18" s="150"/>
      <c r="DO18" s="150"/>
      <c r="DP18" s="150"/>
      <c r="DQ18" s="150"/>
      <c r="DR18" s="150"/>
      <c r="DS18" s="150"/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0"/>
      <c r="EF18" s="150"/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0"/>
      <c r="ES18" s="150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0"/>
      <c r="FF18" s="150"/>
      <c r="FG18" s="150"/>
      <c r="FH18" s="150"/>
      <c r="FI18" s="150"/>
      <c r="FJ18" s="150"/>
      <c r="FK18" s="150"/>
      <c r="FL18" s="150"/>
      <c r="FM18" s="150"/>
      <c r="FN18" s="150"/>
      <c r="FO18" s="150"/>
      <c r="FP18" s="150"/>
      <c r="FQ18" s="150"/>
      <c r="FR18" s="150"/>
      <c r="FS18" s="150"/>
      <c r="FT18" s="150"/>
      <c r="FU18" s="150"/>
      <c r="FV18" s="150"/>
      <c r="FW18" s="150"/>
      <c r="FX18" s="150"/>
      <c r="FY18" s="150"/>
      <c r="FZ18" s="150"/>
      <c r="GA18" s="150"/>
      <c r="GB18" s="150"/>
      <c r="GC18" s="150"/>
      <c r="GD18" s="150"/>
      <c r="GE18" s="150"/>
      <c r="GF18" s="150"/>
      <c r="GG18" s="150"/>
      <c r="GH18" s="150"/>
      <c r="GI18" s="150"/>
      <c r="GJ18" s="150"/>
      <c r="GK18" s="150"/>
      <c r="GL18" s="150"/>
      <c r="GM18" s="150"/>
      <c r="GN18" s="150"/>
      <c r="GO18" s="150"/>
      <c r="GP18" s="150"/>
      <c r="GQ18" s="150"/>
      <c r="GR18" s="150"/>
      <c r="GS18" s="150"/>
      <c r="GT18" s="150"/>
      <c r="GU18" s="150"/>
      <c r="GV18" s="150"/>
      <c r="GW18" s="150"/>
      <c r="GX18" s="150"/>
      <c r="GY18" s="150"/>
      <c r="GZ18" s="150"/>
      <c r="HA18" s="150"/>
      <c r="HB18" s="150"/>
      <c r="HC18" s="150"/>
      <c r="HD18" s="150"/>
      <c r="HE18" s="150"/>
      <c r="HF18" s="150"/>
      <c r="HG18" s="150"/>
      <c r="HH18" s="150"/>
      <c r="HI18" s="150"/>
      <c r="HJ18" s="150"/>
      <c r="HK18" s="150"/>
      <c r="HL18" s="150"/>
      <c r="HM18" s="150"/>
      <c r="HN18" s="150"/>
      <c r="HO18" s="150"/>
      <c r="HP18" s="150"/>
      <c r="HQ18" s="150"/>
      <c r="HR18" s="150"/>
      <c r="HS18" s="150"/>
      <c r="HT18" s="150"/>
      <c r="HU18" s="150"/>
      <c r="HV18" s="150"/>
      <c r="HW18" s="150"/>
      <c r="HX18" s="150"/>
      <c r="HY18" s="150"/>
      <c r="HZ18" s="150"/>
      <c r="IA18" s="150"/>
      <c r="IB18" s="150"/>
      <c r="IC18" s="150"/>
      <c r="ID18" s="150"/>
      <c r="IE18" s="150"/>
      <c r="IF18" s="150"/>
      <c r="IG18" s="150"/>
      <c r="IH18" s="150"/>
      <c r="II18" s="150"/>
      <c r="IJ18" s="150"/>
      <c r="IK18" s="150"/>
      <c r="IL18" s="150"/>
      <c r="IM18" s="150"/>
      <c r="IN18" s="150"/>
      <c r="IO18" s="150"/>
      <c r="IP18" s="150"/>
      <c r="IQ18" s="150"/>
      <c r="IR18" s="150"/>
      <c r="IS18" s="150"/>
      <c r="IT18" s="150"/>
      <c r="IU18" s="150"/>
      <c r="IV18" s="150"/>
    </row>
    <row r="19" spans="1:256" ht="15.75">
      <c r="A19" s="150"/>
      <c r="B19" s="182"/>
      <c r="C19" s="183"/>
      <c r="D19" s="184"/>
      <c r="E19" s="185"/>
      <c r="F19" s="185"/>
      <c r="G19" s="185"/>
      <c r="H19" s="186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0"/>
      <c r="FF19" s="150"/>
      <c r="FG19" s="150"/>
      <c r="FH19" s="150"/>
      <c r="FI19" s="150"/>
      <c r="FJ19" s="150"/>
      <c r="FK19" s="150"/>
      <c r="FL19" s="150"/>
      <c r="FM19" s="150"/>
      <c r="FN19" s="150"/>
      <c r="FO19" s="150"/>
      <c r="FP19" s="150"/>
      <c r="FQ19" s="150"/>
      <c r="FR19" s="150"/>
      <c r="FS19" s="150"/>
      <c r="FT19" s="150"/>
      <c r="FU19" s="150"/>
      <c r="FV19" s="150"/>
      <c r="FW19" s="150"/>
      <c r="FX19" s="150"/>
      <c r="FY19" s="150"/>
      <c r="FZ19" s="150"/>
      <c r="GA19" s="150"/>
      <c r="GB19" s="150"/>
      <c r="GC19" s="150"/>
      <c r="GD19" s="150"/>
      <c r="GE19" s="150"/>
      <c r="GF19" s="150"/>
      <c r="GG19" s="150"/>
      <c r="GH19" s="150"/>
      <c r="GI19" s="150"/>
      <c r="GJ19" s="150"/>
      <c r="GK19" s="150"/>
      <c r="GL19" s="150"/>
      <c r="GM19" s="150"/>
      <c r="GN19" s="150"/>
      <c r="GO19" s="150"/>
      <c r="GP19" s="150"/>
      <c r="GQ19" s="150"/>
      <c r="GR19" s="150"/>
      <c r="GS19" s="150"/>
      <c r="GT19" s="150"/>
      <c r="GU19" s="150"/>
      <c r="GV19" s="150"/>
      <c r="GW19" s="150"/>
      <c r="GX19" s="150"/>
      <c r="GY19" s="150"/>
      <c r="GZ19" s="150"/>
      <c r="HA19" s="150"/>
      <c r="HB19" s="150"/>
      <c r="HC19" s="150"/>
      <c r="HD19" s="150"/>
      <c r="HE19" s="150"/>
      <c r="HF19" s="150"/>
      <c r="HG19" s="150"/>
      <c r="HH19" s="150"/>
      <c r="HI19" s="150"/>
      <c r="HJ19" s="150"/>
      <c r="HK19" s="150"/>
      <c r="HL19" s="150"/>
      <c r="HM19" s="150"/>
      <c r="HN19" s="150"/>
      <c r="HO19" s="150"/>
      <c r="HP19" s="150"/>
      <c r="HQ19" s="150"/>
      <c r="HR19" s="150"/>
      <c r="HS19" s="150"/>
      <c r="HT19" s="150"/>
      <c r="HU19" s="150"/>
      <c r="HV19" s="150"/>
      <c r="HW19" s="150"/>
      <c r="HX19" s="150"/>
      <c r="HY19" s="150"/>
      <c r="HZ19" s="150"/>
      <c r="IA19" s="150"/>
      <c r="IB19" s="150"/>
      <c r="IC19" s="150"/>
      <c r="ID19" s="150"/>
      <c r="IE19" s="150"/>
      <c r="IF19" s="150"/>
      <c r="IG19" s="150"/>
      <c r="IH19" s="150"/>
      <c r="II19" s="150"/>
      <c r="IJ19" s="150"/>
      <c r="IK19" s="150"/>
      <c r="IL19" s="150"/>
      <c r="IM19" s="150"/>
      <c r="IN19" s="150"/>
      <c r="IO19" s="150"/>
      <c r="IP19" s="150"/>
      <c r="IQ19" s="150"/>
      <c r="IR19" s="150"/>
      <c r="IS19" s="150"/>
      <c r="IT19" s="150"/>
      <c r="IU19" s="150"/>
      <c r="IV19" s="150"/>
    </row>
    <row r="20" spans="1:256" ht="15.75">
      <c r="A20" s="150"/>
      <c r="B20" s="182"/>
      <c r="C20" s="183"/>
      <c r="D20" s="184"/>
      <c r="E20" s="185"/>
      <c r="F20" s="185"/>
      <c r="G20" s="185"/>
      <c r="H20" s="186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.75">
      <c r="A21" s="150"/>
      <c r="B21" s="182"/>
      <c r="C21" s="183"/>
      <c r="D21" s="184"/>
      <c r="E21" s="185"/>
      <c r="F21" s="185"/>
      <c r="G21" s="185"/>
      <c r="H21" s="186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0"/>
      <c r="EF21" s="150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0"/>
      <c r="ES21" s="150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0"/>
      <c r="FF21" s="150"/>
      <c r="FG21" s="150"/>
      <c r="FH21" s="150"/>
      <c r="FI21" s="150"/>
      <c r="FJ21" s="150"/>
      <c r="FK21" s="150"/>
      <c r="FL21" s="150"/>
      <c r="FM21" s="150"/>
      <c r="FN21" s="150"/>
      <c r="FO21" s="150"/>
      <c r="FP21" s="150"/>
      <c r="FQ21" s="150"/>
      <c r="FR21" s="150"/>
      <c r="FS21" s="150"/>
      <c r="FT21" s="150"/>
      <c r="FU21" s="150"/>
      <c r="FV21" s="150"/>
      <c r="FW21" s="150"/>
      <c r="FX21" s="150"/>
      <c r="FY21" s="150"/>
      <c r="FZ21" s="150"/>
      <c r="GA21" s="150"/>
      <c r="GB21" s="150"/>
      <c r="GC21" s="150"/>
      <c r="GD21" s="150"/>
      <c r="GE21" s="150"/>
      <c r="GF21" s="150"/>
      <c r="GG21" s="150"/>
      <c r="GH21" s="150"/>
      <c r="GI21" s="150"/>
      <c r="GJ21" s="150"/>
      <c r="GK21" s="150"/>
      <c r="GL21" s="150"/>
      <c r="GM21" s="150"/>
      <c r="GN21" s="150"/>
      <c r="GO21" s="150"/>
      <c r="GP21" s="150"/>
      <c r="GQ21" s="150"/>
      <c r="GR21" s="150"/>
      <c r="GS21" s="150"/>
      <c r="GT21" s="150"/>
      <c r="GU21" s="150"/>
      <c r="GV21" s="150"/>
      <c r="GW21" s="150"/>
      <c r="GX21" s="150"/>
      <c r="GY21" s="150"/>
      <c r="GZ21" s="150"/>
      <c r="HA21" s="150"/>
      <c r="HB21" s="150"/>
      <c r="HC21" s="150"/>
      <c r="HD21" s="150"/>
      <c r="HE21" s="150"/>
      <c r="HF21" s="150"/>
      <c r="HG21" s="150"/>
      <c r="HH21" s="150"/>
      <c r="HI21" s="150"/>
      <c r="HJ21" s="150"/>
      <c r="HK21" s="150"/>
      <c r="HL21" s="150"/>
      <c r="HM21" s="150"/>
      <c r="HN21" s="150"/>
      <c r="HO21" s="150"/>
      <c r="HP21" s="150"/>
      <c r="HQ21" s="150"/>
      <c r="HR21" s="150"/>
      <c r="HS21" s="150"/>
      <c r="HT21" s="150"/>
      <c r="HU21" s="150"/>
      <c r="HV21" s="150"/>
      <c r="HW21" s="150"/>
      <c r="HX21" s="150"/>
      <c r="HY21" s="150"/>
      <c r="HZ21" s="150"/>
      <c r="IA21" s="150"/>
      <c r="IB21" s="150"/>
      <c r="IC21" s="150"/>
      <c r="ID21" s="150"/>
      <c r="IE21" s="150"/>
      <c r="IF21" s="150"/>
      <c r="IG21" s="150"/>
      <c r="IH21" s="150"/>
      <c r="II21" s="150"/>
      <c r="IJ21" s="150"/>
      <c r="IK21" s="150"/>
      <c r="IL21" s="150"/>
      <c r="IM21" s="150"/>
      <c r="IN21" s="150"/>
      <c r="IO21" s="150"/>
      <c r="IP21" s="150"/>
      <c r="IQ21" s="150"/>
      <c r="IR21" s="150"/>
      <c r="IS21" s="150"/>
      <c r="IT21" s="150"/>
      <c r="IU21" s="150"/>
      <c r="IV21" s="150"/>
    </row>
    <row r="22" spans="1:256" ht="15.75">
      <c r="A22" s="150"/>
      <c r="B22" s="182"/>
      <c r="C22" s="187"/>
      <c r="D22" s="184"/>
      <c r="E22" s="185"/>
      <c r="F22" s="185"/>
      <c r="G22" s="185"/>
      <c r="H22" s="186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DH22" s="150"/>
      <c r="DI22" s="150"/>
      <c r="DJ22" s="150"/>
      <c r="DK22" s="150"/>
      <c r="DL22" s="150"/>
      <c r="DM22" s="150"/>
      <c r="DN22" s="150"/>
      <c r="DO22" s="150"/>
      <c r="DP22" s="150"/>
      <c r="DQ22" s="150"/>
      <c r="DR22" s="150"/>
      <c r="DS22" s="150"/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0"/>
      <c r="EF22" s="150"/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0"/>
      <c r="ES22" s="150"/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0"/>
      <c r="FF22" s="150"/>
      <c r="FG22" s="150"/>
      <c r="FH22" s="150"/>
      <c r="FI22" s="150"/>
      <c r="FJ22" s="150"/>
      <c r="FK22" s="150"/>
      <c r="FL22" s="150"/>
      <c r="FM22" s="150"/>
      <c r="FN22" s="150"/>
      <c r="FO22" s="150"/>
      <c r="FP22" s="150"/>
      <c r="FQ22" s="150"/>
      <c r="FR22" s="150"/>
      <c r="FS22" s="150"/>
      <c r="FT22" s="150"/>
      <c r="FU22" s="150"/>
      <c r="FV22" s="150"/>
      <c r="FW22" s="150"/>
      <c r="FX22" s="150"/>
      <c r="FY22" s="150"/>
      <c r="FZ22" s="150"/>
      <c r="GA22" s="150"/>
      <c r="GB22" s="150"/>
      <c r="GC22" s="150"/>
      <c r="GD22" s="150"/>
      <c r="GE22" s="150"/>
      <c r="GF22" s="150"/>
      <c r="GG22" s="150"/>
      <c r="GH22" s="150"/>
      <c r="GI22" s="150"/>
      <c r="GJ22" s="150"/>
      <c r="GK22" s="150"/>
      <c r="GL22" s="150"/>
      <c r="GM22" s="150"/>
      <c r="GN22" s="150"/>
      <c r="GO22" s="150"/>
      <c r="GP22" s="150"/>
      <c r="GQ22" s="150"/>
      <c r="GR22" s="150"/>
      <c r="GS22" s="150"/>
      <c r="GT22" s="150"/>
      <c r="GU22" s="150"/>
      <c r="GV22" s="150"/>
      <c r="GW22" s="150"/>
      <c r="GX22" s="150"/>
      <c r="GY22" s="150"/>
      <c r="GZ22" s="150"/>
      <c r="HA22" s="150"/>
      <c r="HB22" s="150"/>
      <c r="HC22" s="150"/>
      <c r="HD22" s="150"/>
      <c r="HE22" s="150"/>
      <c r="HF22" s="150"/>
      <c r="HG22" s="150"/>
      <c r="HH22" s="150"/>
      <c r="HI22" s="150"/>
      <c r="HJ22" s="150"/>
      <c r="HK22" s="150"/>
      <c r="HL22" s="150"/>
      <c r="HM22" s="150"/>
      <c r="HN22" s="150"/>
      <c r="HO22" s="150"/>
      <c r="HP22" s="150"/>
      <c r="HQ22" s="150"/>
      <c r="HR22" s="150"/>
      <c r="HS22" s="150"/>
      <c r="HT22" s="150"/>
      <c r="HU22" s="150"/>
      <c r="HV22" s="150"/>
      <c r="HW22" s="150"/>
      <c r="HX22" s="150"/>
      <c r="HY22" s="150"/>
      <c r="HZ22" s="150"/>
      <c r="IA22" s="150"/>
      <c r="IB22" s="150"/>
      <c r="IC22" s="150"/>
      <c r="ID22" s="150"/>
      <c r="IE22" s="150"/>
      <c r="IF22" s="150"/>
      <c r="IG22" s="150"/>
      <c r="IH22" s="150"/>
      <c r="II22" s="150"/>
      <c r="IJ22" s="150"/>
      <c r="IK22" s="150"/>
      <c r="IL22" s="150"/>
      <c r="IM22" s="150"/>
      <c r="IN22" s="150"/>
      <c r="IO22" s="150"/>
      <c r="IP22" s="150"/>
      <c r="IQ22" s="150"/>
      <c r="IR22" s="150"/>
      <c r="IS22" s="150"/>
      <c r="IT22" s="150"/>
      <c r="IU22" s="150"/>
      <c r="IV22" s="150"/>
    </row>
    <row r="23" spans="1:256" ht="15.75">
      <c r="A23" s="150"/>
      <c r="B23" s="182"/>
      <c r="C23" s="187"/>
      <c r="D23" s="184"/>
      <c r="E23" s="185"/>
      <c r="F23" s="185"/>
      <c r="G23" s="185"/>
      <c r="H23" s="186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50"/>
      <c r="BY23" s="150"/>
      <c r="BZ23" s="150"/>
      <c r="CA23" s="150"/>
      <c r="CB23" s="150"/>
      <c r="CC23" s="150"/>
      <c r="CD23" s="150"/>
      <c r="CE23" s="150"/>
      <c r="CF23" s="150"/>
      <c r="CG23" s="150"/>
      <c r="CH23" s="150"/>
      <c r="CI23" s="150"/>
      <c r="CJ23" s="150"/>
      <c r="CK23" s="150"/>
      <c r="CL23" s="150"/>
      <c r="CM23" s="150"/>
      <c r="CN23" s="150"/>
      <c r="CO23" s="150"/>
      <c r="CP23" s="150"/>
      <c r="CQ23" s="150"/>
      <c r="CR23" s="150"/>
      <c r="CS23" s="150"/>
      <c r="CT23" s="150"/>
      <c r="CU23" s="150"/>
      <c r="CV23" s="150"/>
      <c r="CW23" s="150"/>
      <c r="CX23" s="150"/>
      <c r="CY23" s="150"/>
      <c r="CZ23" s="150"/>
      <c r="DA23" s="150"/>
      <c r="DB23" s="150"/>
      <c r="DC23" s="150"/>
      <c r="DD23" s="150"/>
      <c r="DE23" s="150"/>
      <c r="DF23" s="150"/>
      <c r="DG23" s="150"/>
      <c r="DH23" s="150"/>
      <c r="DI23" s="150"/>
      <c r="DJ23" s="150"/>
      <c r="DK23" s="150"/>
      <c r="DL23" s="150"/>
      <c r="DM23" s="150"/>
      <c r="DN23" s="150"/>
      <c r="DO23" s="150"/>
      <c r="DP23" s="150"/>
      <c r="DQ23" s="150"/>
      <c r="DR23" s="150"/>
      <c r="DS23" s="150"/>
      <c r="DT23" s="150"/>
      <c r="DU23" s="150"/>
      <c r="DV23" s="150"/>
      <c r="DW23" s="150"/>
      <c r="DX23" s="150"/>
      <c r="DY23" s="150"/>
      <c r="DZ23" s="150"/>
      <c r="EA23" s="150"/>
      <c r="EB23" s="150"/>
      <c r="EC23" s="150"/>
      <c r="ED23" s="150"/>
      <c r="EE23" s="150"/>
      <c r="EF23" s="150"/>
      <c r="EG23" s="150"/>
      <c r="EH23" s="150"/>
      <c r="EI23" s="150"/>
      <c r="EJ23" s="150"/>
      <c r="EK23" s="150"/>
      <c r="EL23" s="150"/>
      <c r="EM23" s="150"/>
      <c r="EN23" s="150"/>
      <c r="EO23" s="150"/>
      <c r="EP23" s="150"/>
      <c r="EQ23" s="150"/>
      <c r="ER23" s="150"/>
      <c r="ES23" s="150"/>
      <c r="ET23" s="150"/>
      <c r="EU23" s="150"/>
      <c r="EV23" s="150"/>
      <c r="EW23" s="150"/>
      <c r="EX23" s="150"/>
      <c r="EY23" s="150"/>
      <c r="EZ23" s="150"/>
      <c r="FA23" s="150"/>
      <c r="FB23" s="150"/>
      <c r="FC23" s="150"/>
      <c r="FD23" s="150"/>
      <c r="FE23" s="150"/>
      <c r="FF23" s="150"/>
      <c r="FG23" s="150"/>
      <c r="FH23" s="150"/>
      <c r="FI23" s="150"/>
      <c r="FJ23" s="150"/>
      <c r="FK23" s="150"/>
      <c r="FL23" s="150"/>
      <c r="FM23" s="150"/>
      <c r="FN23" s="150"/>
      <c r="FO23" s="150"/>
      <c r="FP23" s="150"/>
      <c r="FQ23" s="150"/>
      <c r="FR23" s="150"/>
      <c r="FS23" s="150"/>
      <c r="FT23" s="150"/>
      <c r="FU23" s="150"/>
      <c r="FV23" s="150"/>
      <c r="FW23" s="150"/>
      <c r="FX23" s="150"/>
      <c r="FY23" s="150"/>
      <c r="FZ23" s="150"/>
      <c r="GA23" s="150"/>
      <c r="GB23" s="150"/>
      <c r="GC23" s="150"/>
      <c r="GD23" s="150"/>
      <c r="GE23" s="150"/>
      <c r="GF23" s="150"/>
      <c r="GG23" s="150"/>
      <c r="GH23" s="150"/>
      <c r="GI23" s="150"/>
      <c r="GJ23" s="150"/>
      <c r="GK23" s="150"/>
      <c r="GL23" s="150"/>
      <c r="GM23" s="150"/>
      <c r="GN23" s="150"/>
      <c r="GO23" s="150"/>
      <c r="GP23" s="150"/>
      <c r="GQ23" s="150"/>
      <c r="GR23" s="150"/>
      <c r="GS23" s="150"/>
      <c r="GT23" s="150"/>
      <c r="GU23" s="150"/>
      <c r="GV23" s="150"/>
      <c r="GW23" s="150"/>
      <c r="GX23" s="150"/>
      <c r="GY23" s="150"/>
      <c r="GZ23" s="150"/>
      <c r="HA23" s="150"/>
      <c r="HB23" s="150"/>
      <c r="HC23" s="150"/>
      <c r="HD23" s="150"/>
      <c r="HE23" s="150"/>
      <c r="HF23" s="150"/>
      <c r="HG23" s="150"/>
      <c r="HH23" s="150"/>
      <c r="HI23" s="150"/>
      <c r="HJ23" s="150"/>
      <c r="HK23" s="150"/>
      <c r="HL23" s="150"/>
      <c r="HM23" s="150"/>
      <c r="HN23" s="150"/>
      <c r="HO23" s="150"/>
      <c r="HP23" s="150"/>
      <c r="HQ23" s="150"/>
      <c r="HR23" s="150"/>
      <c r="HS23" s="150"/>
      <c r="HT23" s="150"/>
      <c r="HU23" s="150"/>
      <c r="HV23" s="150"/>
      <c r="HW23" s="150"/>
      <c r="HX23" s="150"/>
      <c r="HY23" s="150"/>
      <c r="HZ23" s="150"/>
      <c r="IA23" s="150"/>
      <c r="IB23" s="150"/>
      <c r="IC23" s="150"/>
      <c r="ID23" s="150"/>
      <c r="IE23" s="150"/>
      <c r="IF23" s="150"/>
      <c r="IG23" s="150"/>
      <c r="IH23" s="150"/>
      <c r="II23" s="150"/>
      <c r="IJ23" s="150"/>
      <c r="IK23" s="150"/>
      <c r="IL23" s="150"/>
      <c r="IM23" s="150"/>
      <c r="IN23" s="150"/>
      <c r="IO23" s="150"/>
      <c r="IP23" s="150"/>
      <c r="IQ23" s="150"/>
      <c r="IR23" s="150"/>
      <c r="IS23" s="150"/>
      <c r="IT23" s="150"/>
      <c r="IU23" s="150"/>
      <c r="IV23" s="150"/>
    </row>
    <row r="24" spans="1:256" ht="15.75">
      <c r="A24" s="150"/>
      <c r="B24" s="182"/>
      <c r="C24" s="183"/>
      <c r="D24" s="184"/>
      <c r="E24" s="185"/>
      <c r="F24" s="185"/>
      <c r="G24" s="185"/>
      <c r="H24" s="186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0"/>
      <c r="CD24" s="150"/>
      <c r="CE24" s="150"/>
      <c r="CF24" s="150"/>
      <c r="CG24" s="150"/>
      <c r="CH24" s="150"/>
      <c r="CI24" s="150"/>
      <c r="CJ24" s="150"/>
      <c r="CK24" s="150"/>
      <c r="CL24" s="150"/>
      <c r="CM24" s="150"/>
      <c r="CN24" s="150"/>
      <c r="CO24" s="150"/>
      <c r="CP24" s="150"/>
      <c r="CQ24" s="150"/>
      <c r="CR24" s="150"/>
      <c r="CS24" s="150"/>
      <c r="CT24" s="150"/>
      <c r="CU24" s="150"/>
      <c r="CV24" s="150"/>
      <c r="CW24" s="150"/>
      <c r="CX24" s="150"/>
      <c r="CY24" s="150"/>
      <c r="CZ24" s="150"/>
      <c r="DA24" s="150"/>
      <c r="DB24" s="150"/>
      <c r="DC24" s="150"/>
      <c r="DD24" s="150"/>
      <c r="DE24" s="150"/>
      <c r="DF24" s="150"/>
      <c r="DG24" s="150"/>
      <c r="DH24" s="150"/>
      <c r="DI24" s="150"/>
      <c r="DJ24" s="150"/>
      <c r="DK24" s="150"/>
      <c r="DL24" s="150"/>
      <c r="DM24" s="150"/>
      <c r="DN24" s="150"/>
      <c r="DO24" s="150"/>
      <c r="DP24" s="150"/>
      <c r="DQ24" s="150"/>
      <c r="DR24" s="150"/>
      <c r="DS24" s="150"/>
      <c r="DT24" s="150"/>
      <c r="DU24" s="150"/>
      <c r="DV24" s="150"/>
      <c r="DW24" s="150"/>
      <c r="DX24" s="150"/>
      <c r="DY24" s="150"/>
      <c r="DZ24" s="150"/>
      <c r="EA24" s="150"/>
      <c r="EB24" s="150"/>
      <c r="EC24" s="150"/>
      <c r="ED24" s="150"/>
      <c r="EE24" s="150"/>
      <c r="EF24" s="150"/>
      <c r="EG24" s="150"/>
      <c r="EH24" s="150"/>
      <c r="EI24" s="150"/>
      <c r="EJ24" s="150"/>
      <c r="EK24" s="150"/>
      <c r="EL24" s="150"/>
      <c r="EM24" s="150"/>
      <c r="EN24" s="150"/>
      <c r="EO24" s="150"/>
      <c r="EP24" s="150"/>
      <c r="EQ24" s="150"/>
      <c r="ER24" s="150"/>
      <c r="ES24" s="150"/>
      <c r="ET24" s="150"/>
      <c r="EU24" s="150"/>
      <c r="EV24" s="150"/>
      <c r="EW24" s="150"/>
      <c r="EX24" s="150"/>
      <c r="EY24" s="150"/>
      <c r="EZ24" s="150"/>
      <c r="FA24" s="150"/>
      <c r="FB24" s="150"/>
      <c r="FC24" s="150"/>
      <c r="FD24" s="150"/>
      <c r="FE24" s="150"/>
      <c r="FF24" s="150"/>
      <c r="FG24" s="150"/>
      <c r="FH24" s="150"/>
      <c r="FI24" s="150"/>
      <c r="FJ24" s="150"/>
      <c r="FK24" s="150"/>
      <c r="FL24" s="150"/>
      <c r="FM24" s="150"/>
      <c r="FN24" s="150"/>
      <c r="FO24" s="150"/>
      <c r="FP24" s="150"/>
      <c r="FQ24" s="150"/>
      <c r="FR24" s="150"/>
      <c r="FS24" s="150"/>
      <c r="FT24" s="150"/>
      <c r="FU24" s="150"/>
      <c r="FV24" s="150"/>
      <c r="FW24" s="150"/>
      <c r="FX24" s="150"/>
      <c r="FY24" s="150"/>
      <c r="FZ24" s="150"/>
      <c r="GA24" s="150"/>
      <c r="GB24" s="150"/>
      <c r="GC24" s="150"/>
      <c r="GD24" s="150"/>
      <c r="GE24" s="150"/>
      <c r="GF24" s="150"/>
      <c r="GG24" s="150"/>
      <c r="GH24" s="150"/>
      <c r="GI24" s="150"/>
      <c r="GJ24" s="150"/>
      <c r="GK24" s="150"/>
      <c r="GL24" s="150"/>
      <c r="GM24" s="150"/>
      <c r="GN24" s="150"/>
      <c r="GO24" s="150"/>
      <c r="GP24" s="150"/>
      <c r="GQ24" s="150"/>
      <c r="GR24" s="150"/>
      <c r="GS24" s="150"/>
      <c r="GT24" s="150"/>
      <c r="GU24" s="150"/>
      <c r="GV24" s="150"/>
      <c r="GW24" s="150"/>
      <c r="GX24" s="150"/>
      <c r="GY24" s="150"/>
      <c r="GZ24" s="150"/>
      <c r="HA24" s="150"/>
      <c r="HB24" s="150"/>
      <c r="HC24" s="150"/>
      <c r="HD24" s="150"/>
      <c r="HE24" s="150"/>
      <c r="HF24" s="150"/>
      <c r="HG24" s="150"/>
      <c r="HH24" s="150"/>
      <c r="HI24" s="150"/>
      <c r="HJ24" s="150"/>
      <c r="HK24" s="150"/>
      <c r="HL24" s="150"/>
      <c r="HM24" s="150"/>
      <c r="HN24" s="150"/>
      <c r="HO24" s="150"/>
      <c r="HP24" s="150"/>
      <c r="HQ24" s="150"/>
      <c r="HR24" s="150"/>
      <c r="HS24" s="150"/>
      <c r="HT24" s="150"/>
      <c r="HU24" s="150"/>
      <c r="HV24" s="150"/>
      <c r="HW24" s="150"/>
      <c r="HX24" s="150"/>
      <c r="HY24" s="150"/>
      <c r="HZ24" s="150"/>
      <c r="IA24" s="150"/>
      <c r="IB24" s="150"/>
      <c r="IC24" s="150"/>
      <c r="ID24" s="150"/>
      <c r="IE24" s="150"/>
      <c r="IF24" s="150"/>
      <c r="IG24" s="150"/>
      <c r="IH24" s="150"/>
      <c r="II24" s="150"/>
      <c r="IJ24" s="150"/>
      <c r="IK24" s="150"/>
      <c r="IL24" s="150"/>
      <c r="IM24" s="150"/>
      <c r="IN24" s="150"/>
      <c r="IO24" s="150"/>
      <c r="IP24" s="150"/>
      <c r="IQ24" s="150"/>
      <c r="IR24" s="150"/>
      <c r="IS24" s="150"/>
      <c r="IT24" s="150"/>
      <c r="IU24" s="150"/>
      <c r="IV24" s="150"/>
    </row>
    <row r="25" spans="1:256" ht="15.75">
      <c r="A25" s="150"/>
      <c r="B25" s="182"/>
      <c r="C25" s="183"/>
      <c r="D25" s="184"/>
      <c r="E25" s="185"/>
      <c r="F25" s="185"/>
      <c r="G25" s="185"/>
      <c r="H25" s="186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50"/>
      <c r="CG25" s="150"/>
      <c r="CH25" s="150"/>
      <c r="CI25" s="150"/>
      <c r="CJ25" s="150"/>
      <c r="CK25" s="150"/>
      <c r="CL25" s="150"/>
      <c r="CM25" s="150"/>
      <c r="CN25" s="150"/>
      <c r="CO25" s="150"/>
      <c r="CP25" s="150"/>
      <c r="CQ25" s="150"/>
      <c r="CR25" s="150"/>
      <c r="CS25" s="150"/>
      <c r="CT25" s="150"/>
      <c r="CU25" s="150"/>
      <c r="CV25" s="150"/>
      <c r="CW25" s="150"/>
      <c r="CX25" s="150"/>
      <c r="CY25" s="150"/>
      <c r="CZ25" s="150"/>
      <c r="DA25" s="150"/>
      <c r="DB25" s="150"/>
      <c r="DC25" s="150"/>
      <c r="DD25" s="150"/>
      <c r="DE25" s="150"/>
      <c r="DF25" s="150"/>
      <c r="DG25" s="150"/>
      <c r="DH25" s="150"/>
      <c r="DI25" s="150"/>
      <c r="DJ25" s="150"/>
      <c r="DK25" s="150"/>
      <c r="DL25" s="150"/>
      <c r="DM25" s="150"/>
      <c r="DN25" s="150"/>
      <c r="DO25" s="150"/>
      <c r="DP25" s="150"/>
      <c r="DQ25" s="150"/>
      <c r="DR25" s="150"/>
      <c r="DS25" s="150"/>
      <c r="DT25" s="150"/>
      <c r="DU25" s="150"/>
      <c r="DV25" s="150"/>
      <c r="DW25" s="150"/>
      <c r="DX25" s="150"/>
      <c r="DY25" s="150"/>
      <c r="DZ25" s="150"/>
      <c r="EA25" s="150"/>
      <c r="EB25" s="150"/>
      <c r="EC25" s="150"/>
      <c r="ED25" s="150"/>
      <c r="EE25" s="150"/>
      <c r="EF25" s="150"/>
      <c r="EG25" s="150"/>
      <c r="EH25" s="150"/>
      <c r="EI25" s="150"/>
      <c r="EJ25" s="150"/>
      <c r="EK25" s="150"/>
      <c r="EL25" s="150"/>
      <c r="EM25" s="150"/>
      <c r="EN25" s="150"/>
      <c r="EO25" s="150"/>
      <c r="EP25" s="150"/>
      <c r="EQ25" s="150"/>
      <c r="ER25" s="150"/>
      <c r="ES25" s="150"/>
      <c r="ET25" s="150"/>
      <c r="EU25" s="150"/>
      <c r="EV25" s="150"/>
      <c r="EW25" s="150"/>
      <c r="EX25" s="150"/>
      <c r="EY25" s="150"/>
      <c r="EZ25" s="150"/>
      <c r="FA25" s="150"/>
      <c r="FB25" s="150"/>
      <c r="FC25" s="150"/>
      <c r="FD25" s="150"/>
      <c r="FE25" s="150"/>
      <c r="FF25" s="150"/>
      <c r="FG25" s="150"/>
      <c r="FH25" s="150"/>
      <c r="FI25" s="150"/>
      <c r="FJ25" s="150"/>
      <c r="FK25" s="150"/>
      <c r="FL25" s="150"/>
      <c r="FM25" s="150"/>
      <c r="FN25" s="150"/>
      <c r="FO25" s="150"/>
      <c r="FP25" s="150"/>
      <c r="FQ25" s="150"/>
      <c r="FR25" s="150"/>
      <c r="FS25" s="150"/>
      <c r="FT25" s="150"/>
      <c r="FU25" s="150"/>
      <c r="FV25" s="150"/>
      <c r="FW25" s="150"/>
      <c r="FX25" s="150"/>
      <c r="FY25" s="150"/>
      <c r="FZ25" s="150"/>
      <c r="GA25" s="150"/>
      <c r="GB25" s="150"/>
      <c r="GC25" s="150"/>
      <c r="GD25" s="150"/>
      <c r="GE25" s="150"/>
      <c r="GF25" s="150"/>
      <c r="GG25" s="150"/>
      <c r="GH25" s="150"/>
      <c r="GI25" s="150"/>
      <c r="GJ25" s="150"/>
      <c r="GK25" s="150"/>
      <c r="GL25" s="150"/>
      <c r="GM25" s="150"/>
      <c r="GN25" s="150"/>
      <c r="GO25" s="150"/>
      <c r="GP25" s="150"/>
      <c r="GQ25" s="150"/>
      <c r="GR25" s="150"/>
      <c r="GS25" s="150"/>
      <c r="GT25" s="150"/>
      <c r="GU25" s="150"/>
      <c r="GV25" s="150"/>
      <c r="GW25" s="150"/>
      <c r="GX25" s="150"/>
      <c r="GY25" s="150"/>
      <c r="GZ25" s="150"/>
      <c r="HA25" s="150"/>
      <c r="HB25" s="150"/>
      <c r="HC25" s="150"/>
      <c r="HD25" s="150"/>
      <c r="HE25" s="150"/>
      <c r="HF25" s="150"/>
      <c r="HG25" s="150"/>
      <c r="HH25" s="150"/>
      <c r="HI25" s="150"/>
      <c r="HJ25" s="150"/>
      <c r="HK25" s="150"/>
      <c r="HL25" s="150"/>
      <c r="HM25" s="150"/>
      <c r="HN25" s="150"/>
      <c r="HO25" s="150"/>
      <c r="HP25" s="150"/>
      <c r="HQ25" s="150"/>
      <c r="HR25" s="150"/>
      <c r="HS25" s="150"/>
      <c r="HT25" s="150"/>
      <c r="HU25" s="150"/>
      <c r="HV25" s="150"/>
      <c r="HW25" s="150"/>
      <c r="HX25" s="150"/>
      <c r="HY25" s="150"/>
      <c r="HZ25" s="150"/>
      <c r="IA25" s="150"/>
      <c r="IB25" s="150"/>
      <c r="IC25" s="150"/>
      <c r="ID25" s="150"/>
      <c r="IE25" s="150"/>
      <c r="IF25" s="150"/>
      <c r="IG25" s="150"/>
      <c r="IH25" s="150"/>
      <c r="II25" s="150"/>
      <c r="IJ25" s="150"/>
      <c r="IK25" s="150"/>
      <c r="IL25" s="150"/>
      <c r="IM25" s="150"/>
      <c r="IN25" s="150"/>
      <c r="IO25" s="150"/>
      <c r="IP25" s="150"/>
      <c r="IQ25" s="150"/>
      <c r="IR25" s="150"/>
      <c r="IS25" s="150"/>
      <c r="IT25" s="150"/>
      <c r="IU25" s="150"/>
      <c r="IV25" s="150"/>
    </row>
    <row r="26" spans="1:256" ht="15.75">
      <c r="A26" s="150"/>
      <c r="B26" s="182"/>
      <c r="C26" s="183"/>
      <c r="D26" s="184"/>
      <c r="E26" s="185"/>
      <c r="F26" s="185"/>
      <c r="G26" s="185"/>
      <c r="H26" s="186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150"/>
      <c r="DV26" s="150"/>
      <c r="DW26" s="150"/>
      <c r="DX26" s="150"/>
      <c r="DY26" s="150"/>
      <c r="DZ26" s="150"/>
      <c r="EA26" s="150"/>
      <c r="EB26" s="150"/>
      <c r="EC26" s="150"/>
      <c r="ED26" s="150"/>
      <c r="EE26" s="150"/>
      <c r="EF26" s="150"/>
      <c r="EG26" s="150"/>
      <c r="EH26" s="150"/>
      <c r="EI26" s="150"/>
      <c r="EJ26" s="150"/>
      <c r="EK26" s="150"/>
      <c r="EL26" s="150"/>
      <c r="EM26" s="150"/>
      <c r="EN26" s="150"/>
      <c r="EO26" s="150"/>
      <c r="EP26" s="150"/>
      <c r="EQ26" s="150"/>
      <c r="ER26" s="150"/>
      <c r="ES26" s="150"/>
      <c r="ET26" s="150"/>
      <c r="EU26" s="150"/>
      <c r="EV26" s="150"/>
      <c r="EW26" s="150"/>
      <c r="EX26" s="150"/>
      <c r="EY26" s="150"/>
      <c r="EZ26" s="150"/>
      <c r="FA26" s="150"/>
      <c r="FB26" s="150"/>
      <c r="FC26" s="150"/>
      <c r="FD26" s="150"/>
      <c r="FE26" s="150"/>
      <c r="FF26" s="150"/>
      <c r="FG26" s="150"/>
      <c r="FH26" s="150"/>
      <c r="FI26" s="150"/>
      <c r="FJ26" s="150"/>
      <c r="FK26" s="150"/>
      <c r="FL26" s="150"/>
      <c r="FM26" s="150"/>
      <c r="FN26" s="150"/>
      <c r="FO26" s="150"/>
      <c r="FP26" s="150"/>
      <c r="FQ26" s="150"/>
      <c r="FR26" s="150"/>
      <c r="FS26" s="150"/>
      <c r="FT26" s="150"/>
      <c r="FU26" s="150"/>
      <c r="FV26" s="150"/>
      <c r="FW26" s="150"/>
      <c r="FX26" s="150"/>
      <c r="FY26" s="150"/>
      <c r="FZ26" s="150"/>
      <c r="GA26" s="150"/>
      <c r="GB26" s="150"/>
      <c r="GC26" s="150"/>
      <c r="GD26" s="150"/>
      <c r="GE26" s="150"/>
      <c r="GF26" s="150"/>
      <c r="GG26" s="150"/>
      <c r="GH26" s="150"/>
      <c r="GI26" s="150"/>
      <c r="GJ26" s="150"/>
      <c r="GK26" s="150"/>
      <c r="GL26" s="150"/>
      <c r="GM26" s="150"/>
      <c r="GN26" s="150"/>
      <c r="GO26" s="150"/>
      <c r="GP26" s="150"/>
      <c r="GQ26" s="150"/>
      <c r="GR26" s="150"/>
      <c r="GS26" s="150"/>
      <c r="GT26" s="150"/>
      <c r="GU26" s="150"/>
      <c r="GV26" s="150"/>
      <c r="GW26" s="150"/>
      <c r="GX26" s="150"/>
      <c r="GY26" s="150"/>
      <c r="GZ26" s="150"/>
      <c r="HA26" s="150"/>
      <c r="HB26" s="150"/>
      <c r="HC26" s="150"/>
      <c r="HD26" s="150"/>
      <c r="HE26" s="150"/>
      <c r="HF26" s="150"/>
      <c r="HG26" s="150"/>
      <c r="HH26" s="150"/>
      <c r="HI26" s="150"/>
      <c r="HJ26" s="150"/>
      <c r="HK26" s="150"/>
      <c r="HL26" s="150"/>
      <c r="HM26" s="150"/>
      <c r="HN26" s="150"/>
      <c r="HO26" s="150"/>
      <c r="HP26" s="150"/>
      <c r="HQ26" s="150"/>
      <c r="HR26" s="150"/>
      <c r="HS26" s="150"/>
      <c r="HT26" s="150"/>
      <c r="HU26" s="150"/>
      <c r="HV26" s="150"/>
      <c r="HW26" s="150"/>
      <c r="HX26" s="150"/>
      <c r="HY26" s="150"/>
      <c r="HZ26" s="150"/>
      <c r="IA26" s="150"/>
      <c r="IB26" s="150"/>
      <c r="IC26" s="150"/>
      <c r="ID26" s="150"/>
      <c r="IE26" s="150"/>
      <c r="IF26" s="150"/>
      <c r="IG26" s="150"/>
      <c r="IH26" s="150"/>
      <c r="II26" s="150"/>
      <c r="IJ26" s="150"/>
      <c r="IK26" s="150"/>
      <c r="IL26" s="150"/>
      <c r="IM26" s="150"/>
      <c r="IN26" s="150"/>
      <c r="IO26" s="150"/>
      <c r="IP26" s="150"/>
      <c r="IQ26" s="150"/>
      <c r="IR26" s="150"/>
      <c r="IS26" s="150"/>
      <c r="IT26" s="150"/>
      <c r="IU26" s="150"/>
      <c r="IV26" s="150"/>
    </row>
    <row r="27" spans="1:256" ht="15.75">
      <c r="A27" s="150"/>
      <c r="B27" s="182"/>
      <c r="C27" s="187"/>
      <c r="D27" s="184"/>
      <c r="E27" s="185"/>
      <c r="F27" s="185"/>
      <c r="G27" s="185"/>
      <c r="H27" s="186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50"/>
      <c r="CW27" s="150"/>
      <c r="CX27" s="150"/>
      <c r="CY27" s="150"/>
      <c r="CZ27" s="150"/>
      <c r="DA27" s="150"/>
      <c r="DB27" s="150"/>
      <c r="DC27" s="150"/>
      <c r="DD27" s="150"/>
      <c r="DE27" s="150"/>
      <c r="DF27" s="150"/>
      <c r="DG27" s="150"/>
      <c r="DH27" s="150"/>
      <c r="DI27" s="150"/>
      <c r="DJ27" s="150"/>
      <c r="DK27" s="150"/>
      <c r="DL27" s="150"/>
      <c r="DM27" s="150"/>
      <c r="DN27" s="150"/>
      <c r="DO27" s="150"/>
      <c r="DP27" s="150"/>
      <c r="DQ27" s="150"/>
      <c r="DR27" s="150"/>
      <c r="DS27" s="150"/>
      <c r="DT27" s="150"/>
      <c r="DU27" s="150"/>
      <c r="DV27" s="150"/>
      <c r="DW27" s="150"/>
      <c r="DX27" s="150"/>
      <c r="DY27" s="150"/>
      <c r="DZ27" s="150"/>
      <c r="EA27" s="150"/>
      <c r="EB27" s="150"/>
      <c r="EC27" s="150"/>
      <c r="ED27" s="150"/>
      <c r="EE27" s="150"/>
      <c r="EF27" s="150"/>
      <c r="EG27" s="150"/>
      <c r="EH27" s="150"/>
      <c r="EI27" s="150"/>
      <c r="EJ27" s="150"/>
      <c r="EK27" s="150"/>
      <c r="EL27" s="150"/>
      <c r="EM27" s="150"/>
      <c r="EN27" s="150"/>
      <c r="EO27" s="150"/>
      <c r="EP27" s="150"/>
      <c r="EQ27" s="150"/>
      <c r="ER27" s="150"/>
      <c r="ES27" s="150"/>
      <c r="ET27" s="150"/>
      <c r="EU27" s="150"/>
      <c r="EV27" s="150"/>
      <c r="EW27" s="150"/>
      <c r="EX27" s="150"/>
      <c r="EY27" s="150"/>
      <c r="EZ27" s="150"/>
      <c r="FA27" s="150"/>
      <c r="FB27" s="150"/>
      <c r="FC27" s="150"/>
      <c r="FD27" s="150"/>
      <c r="FE27" s="150"/>
      <c r="FF27" s="150"/>
      <c r="FG27" s="150"/>
      <c r="FH27" s="150"/>
      <c r="FI27" s="150"/>
      <c r="FJ27" s="150"/>
      <c r="FK27" s="150"/>
      <c r="FL27" s="150"/>
      <c r="FM27" s="150"/>
      <c r="FN27" s="150"/>
      <c r="FO27" s="150"/>
      <c r="FP27" s="150"/>
      <c r="FQ27" s="150"/>
      <c r="FR27" s="150"/>
      <c r="FS27" s="150"/>
      <c r="FT27" s="150"/>
      <c r="FU27" s="150"/>
      <c r="FV27" s="150"/>
      <c r="FW27" s="150"/>
      <c r="FX27" s="150"/>
      <c r="FY27" s="150"/>
      <c r="FZ27" s="150"/>
      <c r="GA27" s="150"/>
      <c r="GB27" s="150"/>
      <c r="GC27" s="150"/>
      <c r="GD27" s="150"/>
      <c r="GE27" s="150"/>
      <c r="GF27" s="150"/>
      <c r="GG27" s="150"/>
      <c r="GH27" s="150"/>
      <c r="GI27" s="150"/>
      <c r="GJ27" s="150"/>
      <c r="GK27" s="150"/>
      <c r="GL27" s="150"/>
      <c r="GM27" s="150"/>
      <c r="GN27" s="150"/>
      <c r="GO27" s="150"/>
      <c r="GP27" s="150"/>
      <c r="GQ27" s="150"/>
      <c r="GR27" s="150"/>
      <c r="GS27" s="150"/>
      <c r="GT27" s="150"/>
      <c r="GU27" s="150"/>
      <c r="GV27" s="150"/>
      <c r="GW27" s="150"/>
      <c r="GX27" s="150"/>
      <c r="GY27" s="150"/>
      <c r="GZ27" s="150"/>
      <c r="HA27" s="150"/>
      <c r="HB27" s="150"/>
      <c r="HC27" s="150"/>
      <c r="HD27" s="150"/>
      <c r="HE27" s="150"/>
      <c r="HF27" s="150"/>
      <c r="HG27" s="150"/>
      <c r="HH27" s="150"/>
      <c r="HI27" s="150"/>
      <c r="HJ27" s="150"/>
      <c r="HK27" s="150"/>
      <c r="HL27" s="150"/>
      <c r="HM27" s="150"/>
      <c r="HN27" s="150"/>
      <c r="HO27" s="150"/>
      <c r="HP27" s="150"/>
      <c r="HQ27" s="150"/>
      <c r="HR27" s="150"/>
      <c r="HS27" s="150"/>
      <c r="HT27" s="150"/>
      <c r="HU27" s="150"/>
      <c r="HV27" s="150"/>
      <c r="HW27" s="150"/>
      <c r="HX27" s="150"/>
      <c r="HY27" s="150"/>
      <c r="HZ27" s="150"/>
      <c r="IA27" s="150"/>
      <c r="IB27" s="150"/>
      <c r="IC27" s="150"/>
      <c r="ID27" s="150"/>
      <c r="IE27" s="150"/>
      <c r="IF27" s="150"/>
      <c r="IG27" s="150"/>
      <c r="IH27" s="150"/>
      <c r="II27" s="150"/>
      <c r="IJ27" s="150"/>
      <c r="IK27" s="150"/>
      <c r="IL27" s="150"/>
      <c r="IM27" s="150"/>
      <c r="IN27" s="150"/>
      <c r="IO27" s="150"/>
      <c r="IP27" s="150"/>
      <c r="IQ27" s="150"/>
      <c r="IR27" s="150"/>
      <c r="IS27" s="150"/>
      <c r="IT27" s="150"/>
      <c r="IU27" s="150"/>
      <c r="IV27" s="150"/>
    </row>
    <row r="28" spans="1:256" ht="15.75">
      <c r="A28" s="150"/>
      <c r="B28" s="182"/>
      <c r="C28" s="183"/>
      <c r="D28" s="184"/>
      <c r="E28" s="185"/>
      <c r="F28" s="185"/>
      <c r="G28" s="185"/>
      <c r="H28" s="186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0"/>
      <c r="CI28" s="150"/>
      <c r="CJ28" s="150"/>
      <c r="CK28" s="150"/>
      <c r="CL28" s="150"/>
      <c r="CM28" s="150"/>
      <c r="CN28" s="150"/>
      <c r="CO28" s="150"/>
      <c r="CP28" s="150"/>
      <c r="CQ28" s="150"/>
      <c r="CR28" s="150"/>
      <c r="CS28" s="150"/>
      <c r="CT28" s="150"/>
      <c r="CU28" s="150"/>
      <c r="CV28" s="150"/>
      <c r="CW28" s="150"/>
      <c r="CX28" s="150"/>
      <c r="CY28" s="150"/>
      <c r="CZ28" s="150"/>
      <c r="DA28" s="150"/>
      <c r="DB28" s="150"/>
      <c r="DC28" s="150"/>
      <c r="DD28" s="150"/>
      <c r="DE28" s="150"/>
      <c r="DF28" s="150"/>
      <c r="DG28" s="150"/>
      <c r="DH28" s="150"/>
      <c r="DI28" s="150"/>
      <c r="DJ28" s="150"/>
      <c r="DK28" s="150"/>
      <c r="DL28" s="150"/>
      <c r="DM28" s="150"/>
      <c r="DN28" s="150"/>
      <c r="DO28" s="150"/>
      <c r="DP28" s="150"/>
      <c r="DQ28" s="150"/>
      <c r="DR28" s="150"/>
      <c r="DS28" s="150"/>
      <c r="DT28" s="150"/>
      <c r="DU28" s="150"/>
      <c r="DV28" s="150"/>
      <c r="DW28" s="150"/>
      <c r="DX28" s="150"/>
      <c r="DY28" s="150"/>
      <c r="DZ28" s="150"/>
      <c r="EA28" s="150"/>
      <c r="EB28" s="150"/>
      <c r="EC28" s="150"/>
      <c r="ED28" s="150"/>
      <c r="EE28" s="150"/>
      <c r="EF28" s="150"/>
      <c r="EG28" s="150"/>
      <c r="EH28" s="150"/>
      <c r="EI28" s="150"/>
      <c r="EJ28" s="150"/>
      <c r="EK28" s="150"/>
      <c r="EL28" s="150"/>
      <c r="EM28" s="150"/>
      <c r="EN28" s="150"/>
      <c r="EO28" s="150"/>
      <c r="EP28" s="150"/>
      <c r="EQ28" s="150"/>
      <c r="ER28" s="150"/>
      <c r="ES28" s="150"/>
      <c r="ET28" s="150"/>
      <c r="EU28" s="150"/>
      <c r="EV28" s="150"/>
      <c r="EW28" s="150"/>
      <c r="EX28" s="150"/>
      <c r="EY28" s="150"/>
      <c r="EZ28" s="150"/>
      <c r="FA28" s="150"/>
      <c r="FB28" s="150"/>
      <c r="FC28" s="150"/>
      <c r="FD28" s="150"/>
      <c r="FE28" s="150"/>
      <c r="FF28" s="150"/>
      <c r="FG28" s="150"/>
      <c r="FH28" s="150"/>
      <c r="FI28" s="150"/>
      <c r="FJ28" s="150"/>
      <c r="FK28" s="150"/>
      <c r="FL28" s="150"/>
      <c r="FM28" s="150"/>
      <c r="FN28" s="150"/>
      <c r="FO28" s="150"/>
      <c r="FP28" s="150"/>
      <c r="FQ28" s="150"/>
      <c r="FR28" s="150"/>
      <c r="FS28" s="150"/>
      <c r="FT28" s="150"/>
      <c r="FU28" s="150"/>
      <c r="FV28" s="150"/>
      <c r="FW28" s="150"/>
      <c r="FX28" s="150"/>
      <c r="FY28" s="150"/>
      <c r="FZ28" s="150"/>
      <c r="GA28" s="150"/>
      <c r="GB28" s="150"/>
      <c r="GC28" s="150"/>
      <c r="GD28" s="150"/>
      <c r="GE28" s="150"/>
      <c r="GF28" s="150"/>
      <c r="GG28" s="150"/>
      <c r="GH28" s="150"/>
      <c r="GI28" s="150"/>
      <c r="GJ28" s="150"/>
      <c r="GK28" s="150"/>
      <c r="GL28" s="150"/>
      <c r="GM28" s="150"/>
      <c r="GN28" s="150"/>
      <c r="GO28" s="150"/>
      <c r="GP28" s="150"/>
      <c r="GQ28" s="150"/>
      <c r="GR28" s="150"/>
      <c r="GS28" s="150"/>
      <c r="GT28" s="150"/>
      <c r="GU28" s="150"/>
      <c r="GV28" s="150"/>
      <c r="GW28" s="150"/>
      <c r="GX28" s="150"/>
      <c r="GY28" s="150"/>
      <c r="GZ28" s="150"/>
      <c r="HA28" s="150"/>
      <c r="HB28" s="150"/>
      <c r="HC28" s="150"/>
      <c r="HD28" s="150"/>
      <c r="HE28" s="150"/>
      <c r="HF28" s="150"/>
      <c r="HG28" s="150"/>
      <c r="HH28" s="150"/>
      <c r="HI28" s="150"/>
      <c r="HJ28" s="150"/>
      <c r="HK28" s="150"/>
      <c r="HL28" s="150"/>
      <c r="HM28" s="150"/>
      <c r="HN28" s="150"/>
      <c r="HO28" s="150"/>
      <c r="HP28" s="150"/>
      <c r="HQ28" s="150"/>
      <c r="HR28" s="150"/>
      <c r="HS28" s="150"/>
      <c r="HT28" s="150"/>
      <c r="HU28" s="150"/>
      <c r="HV28" s="150"/>
      <c r="HW28" s="150"/>
      <c r="HX28" s="150"/>
      <c r="HY28" s="150"/>
      <c r="HZ28" s="150"/>
      <c r="IA28" s="150"/>
      <c r="IB28" s="150"/>
      <c r="IC28" s="150"/>
      <c r="ID28" s="150"/>
      <c r="IE28" s="150"/>
      <c r="IF28" s="150"/>
      <c r="IG28" s="150"/>
      <c r="IH28" s="150"/>
      <c r="II28" s="150"/>
      <c r="IJ28" s="150"/>
      <c r="IK28" s="150"/>
      <c r="IL28" s="150"/>
      <c r="IM28" s="150"/>
      <c r="IN28" s="150"/>
      <c r="IO28" s="150"/>
      <c r="IP28" s="150"/>
      <c r="IQ28" s="150"/>
      <c r="IR28" s="150"/>
      <c r="IS28" s="150"/>
      <c r="IT28" s="150"/>
      <c r="IU28" s="150"/>
      <c r="IV28" s="150"/>
    </row>
    <row r="29" spans="1:256" ht="15.75">
      <c r="A29" s="150"/>
      <c r="B29" s="182"/>
      <c r="C29" s="183"/>
      <c r="D29" s="184"/>
      <c r="E29" s="185"/>
      <c r="F29" s="185"/>
      <c r="G29" s="185"/>
      <c r="H29" s="186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50"/>
      <c r="BL29" s="150"/>
      <c r="BM29" s="150"/>
      <c r="BN29" s="150"/>
      <c r="BO29" s="150"/>
      <c r="BP29" s="150"/>
      <c r="BQ29" s="150"/>
      <c r="BR29" s="150"/>
      <c r="BS29" s="150"/>
      <c r="BT29" s="150"/>
      <c r="BU29" s="150"/>
      <c r="BV29" s="150"/>
      <c r="BW29" s="150"/>
      <c r="BX29" s="150"/>
      <c r="BY29" s="150"/>
      <c r="BZ29" s="150"/>
      <c r="CA29" s="150"/>
      <c r="CB29" s="150"/>
      <c r="CC29" s="150"/>
      <c r="CD29" s="150"/>
      <c r="CE29" s="150"/>
      <c r="CF29" s="150"/>
      <c r="CG29" s="150"/>
      <c r="CH29" s="150"/>
      <c r="CI29" s="150"/>
      <c r="CJ29" s="150"/>
      <c r="CK29" s="150"/>
      <c r="CL29" s="150"/>
      <c r="CM29" s="150"/>
      <c r="CN29" s="150"/>
      <c r="CO29" s="150"/>
      <c r="CP29" s="150"/>
      <c r="CQ29" s="150"/>
      <c r="CR29" s="150"/>
      <c r="CS29" s="150"/>
      <c r="CT29" s="150"/>
      <c r="CU29" s="150"/>
      <c r="CV29" s="150"/>
      <c r="CW29" s="150"/>
      <c r="CX29" s="150"/>
      <c r="CY29" s="150"/>
      <c r="CZ29" s="150"/>
      <c r="DA29" s="150"/>
      <c r="DB29" s="150"/>
      <c r="DC29" s="150"/>
      <c r="DD29" s="150"/>
      <c r="DE29" s="150"/>
      <c r="DF29" s="150"/>
      <c r="DG29" s="150"/>
      <c r="DH29" s="150"/>
      <c r="DI29" s="150"/>
      <c r="DJ29" s="150"/>
      <c r="DK29" s="150"/>
      <c r="DL29" s="150"/>
      <c r="DM29" s="150"/>
      <c r="DN29" s="150"/>
      <c r="DO29" s="150"/>
      <c r="DP29" s="150"/>
      <c r="DQ29" s="150"/>
      <c r="DR29" s="150"/>
      <c r="DS29" s="150"/>
      <c r="DT29" s="150"/>
      <c r="DU29" s="150"/>
      <c r="DV29" s="150"/>
      <c r="DW29" s="150"/>
      <c r="DX29" s="150"/>
      <c r="DY29" s="150"/>
      <c r="DZ29" s="150"/>
      <c r="EA29" s="150"/>
      <c r="EB29" s="150"/>
      <c r="EC29" s="150"/>
      <c r="ED29" s="150"/>
      <c r="EE29" s="150"/>
      <c r="EF29" s="150"/>
      <c r="EG29" s="150"/>
      <c r="EH29" s="150"/>
      <c r="EI29" s="150"/>
      <c r="EJ29" s="150"/>
      <c r="EK29" s="150"/>
      <c r="EL29" s="150"/>
      <c r="EM29" s="150"/>
      <c r="EN29" s="150"/>
      <c r="EO29" s="150"/>
      <c r="EP29" s="150"/>
      <c r="EQ29" s="150"/>
      <c r="ER29" s="150"/>
      <c r="ES29" s="150"/>
      <c r="ET29" s="150"/>
      <c r="EU29" s="150"/>
      <c r="EV29" s="150"/>
      <c r="EW29" s="150"/>
      <c r="EX29" s="150"/>
      <c r="EY29" s="150"/>
      <c r="EZ29" s="150"/>
      <c r="FA29" s="150"/>
      <c r="FB29" s="150"/>
      <c r="FC29" s="150"/>
      <c r="FD29" s="150"/>
      <c r="FE29" s="150"/>
      <c r="FF29" s="150"/>
      <c r="FG29" s="150"/>
      <c r="FH29" s="150"/>
      <c r="FI29" s="150"/>
      <c r="FJ29" s="150"/>
      <c r="FK29" s="150"/>
      <c r="FL29" s="150"/>
      <c r="FM29" s="150"/>
      <c r="FN29" s="150"/>
      <c r="FO29" s="150"/>
      <c r="FP29" s="150"/>
      <c r="FQ29" s="150"/>
      <c r="FR29" s="150"/>
      <c r="FS29" s="150"/>
      <c r="FT29" s="150"/>
      <c r="FU29" s="150"/>
      <c r="FV29" s="150"/>
      <c r="FW29" s="150"/>
      <c r="FX29" s="150"/>
      <c r="FY29" s="150"/>
      <c r="FZ29" s="150"/>
      <c r="GA29" s="150"/>
      <c r="GB29" s="150"/>
      <c r="GC29" s="150"/>
      <c r="GD29" s="150"/>
      <c r="GE29" s="150"/>
      <c r="GF29" s="150"/>
      <c r="GG29" s="150"/>
      <c r="GH29" s="150"/>
      <c r="GI29" s="150"/>
      <c r="GJ29" s="150"/>
      <c r="GK29" s="150"/>
      <c r="GL29" s="150"/>
      <c r="GM29" s="150"/>
      <c r="GN29" s="150"/>
      <c r="GO29" s="150"/>
      <c r="GP29" s="150"/>
      <c r="GQ29" s="150"/>
      <c r="GR29" s="150"/>
      <c r="GS29" s="150"/>
      <c r="GT29" s="150"/>
      <c r="GU29" s="150"/>
      <c r="GV29" s="150"/>
      <c r="GW29" s="150"/>
      <c r="GX29" s="150"/>
      <c r="GY29" s="150"/>
      <c r="GZ29" s="150"/>
      <c r="HA29" s="150"/>
      <c r="HB29" s="150"/>
      <c r="HC29" s="150"/>
      <c r="HD29" s="150"/>
      <c r="HE29" s="150"/>
      <c r="HF29" s="150"/>
      <c r="HG29" s="150"/>
      <c r="HH29" s="150"/>
      <c r="HI29" s="150"/>
      <c r="HJ29" s="150"/>
      <c r="HK29" s="150"/>
      <c r="HL29" s="150"/>
      <c r="HM29" s="150"/>
      <c r="HN29" s="150"/>
      <c r="HO29" s="150"/>
      <c r="HP29" s="150"/>
      <c r="HQ29" s="150"/>
      <c r="HR29" s="150"/>
      <c r="HS29" s="150"/>
      <c r="HT29" s="150"/>
      <c r="HU29" s="150"/>
      <c r="HV29" s="150"/>
      <c r="HW29" s="150"/>
      <c r="HX29" s="150"/>
      <c r="HY29" s="150"/>
      <c r="HZ29" s="150"/>
      <c r="IA29" s="150"/>
      <c r="IB29" s="150"/>
      <c r="IC29" s="150"/>
      <c r="ID29" s="150"/>
      <c r="IE29" s="150"/>
      <c r="IF29" s="150"/>
      <c r="IG29" s="150"/>
      <c r="IH29" s="150"/>
      <c r="II29" s="150"/>
      <c r="IJ29" s="150"/>
      <c r="IK29" s="150"/>
      <c r="IL29" s="150"/>
      <c r="IM29" s="150"/>
      <c r="IN29" s="150"/>
      <c r="IO29" s="150"/>
      <c r="IP29" s="150"/>
      <c r="IQ29" s="150"/>
      <c r="IR29" s="150"/>
      <c r="IS29" s="150"/>
      <c r="IT29" s="150"/>
      <c r="IU29" s="150"/>
      <c r="IV29" s="150"/>
    </row>
    <row r="30" spans="1:256" ht="14.25">
      <c r="D30" s="188"/>
      <c r="E30" s="189"/>
      <c r="F30" s="189"/>
      <c r="G30" s="189"/>
    </row>
    <row r="31" spans="1:256" ht="14.25">
      <c r="D31" s="188"/>
      <c r="E31" s="189"/>
      <c r="F31" s="189"/>
      <c r="G31" s="189"/>
    </row>
    <row r="32" spans="1:256" ht="14.25">
      <c r="D32" s="188"/>
      <c r="E32" s="189"/>
      <c r="F32" s="189"/>
      <c r="G32" s="189"/>
    </row>
    <row r="33" spans="3:10" ht="14.25">
      <c r="D33" s="188"/>
      <c r="E33" s="189"/>
      <c r="F33" s="189"/>
      <c r="G33" s="189"/>
    </row>
    <row r="34" spans="3:10" ht="14.25">
      <c r="D34" s="188"/>
      <c r="E34" s="189"/>
      <c r="F34" s="189"/>
      <c r="G34" s="189"/>
    </row>
    <row r="35" spans="3:10" ht="14.25">
      <c r="D35" s="188"/>
      <c r="E35" s="189"/>
      <c r="F35" s="189"/>
      <c r="G35" s="189"/>
    </row>
    <row r="36" spans="3:10" ht="14.25">
      <c r="D36" s="188"/>
      <c r="E36" s="189"/>
      <c r="F36" s="189"/>
      <c r="G36" s="189"/>
    </row>
    <row r="37" spans="3:10" ht="14.25">
      <c r="D37" s="188"/>
      <c r="E37" s="189"/>
      <c r="F37" s="189"/>
      <c r="G37" s="189"/>
    </row>
    <row r="38" spans="3:10" ht="14.25">
      <c r="D38" s="188"/>
      <c r="E38" s="328"/>
      <c r="F38" s="328"/>
      <c r="G38" s="328"/>
      <c r="H38" s="328"/>
    </row>
    <row r="39" spans="3:10" ht="14.25">
      <c r="D39" s="188"/>
      <c r="E39" s="328"/>
      <c r="F39" s="328"/>
      <c r="G39" s="328"/>
      <c r="H39" s="328"/>
      <c r="I39" s="328"/>
      <c r="J39" s="328"/>
    </row>
    <row r="40" spans="3:10" ht="14.25">
      <c r="D40" s="188"/>
      <c r="E40" s="329"/>
      <c r="F40" s="329"/>
      <c r="G40" s="329"/>
      <c r="H40" s="329"/>
      <c r="I40" s="329"/>
      <c r="J40" s="329"/>
    </row>
    <row r="41" spans="3:10" ht="14.25">
      <c r="D41" s="188"/>
      <c r="E41" s="189"/>
      <c r="F41" s="189"/>
      <c r="G41" s="189"/>
    </row>
    <row r="42" spans="3:10" ht="18.75">
      <c r="C42" s="325"/>
      <c r="D42" s="325"/>
      <c r="E42" s="325"/>
      <c r="F42" s="325"/>
      <c r="G42" s="325"/>
      <c r="H42" s="325"/>
    </row>
    <row r="43" spans="3:10" ht="18.75">
      <c r="C43" s="190"/>
      <c r="D43" s="190"/>
      <c r="E43" s="190"/>
      <c r="F43" s="190"/>
      <c r="G43" s="190"/>
      <c r="H43" s="190"/>
    </row>
    <row r="45" spans="3:10" ht="18.75">
      <c r="C45" s="191"/>
    </row>
    <row r="47" spans="3:10" ht="14.25">
      <c r="D47" s="188"/>
    </row>
    <row r="48" spans="3:10" ht="18.75">
      <c r="D48" s="192"/>
    </row>
    <row r="49" spans="3:9" ht="14.25">
      <c r="C49" s="327"/>
      <c r="D49" s="327"/>
      <c r="E49" s="193"/>
      <c r="F49" s="193"/>
      <c r="G49" s="193"/>
      <c r="H49" s="326"/>
      <c r="I49" s="326"/>
    </row>
    <row r="50" spans="3:9">
      <c r="E50" s="194"/>
      <c r="F50" s="194"/>
      <c r="G50" s="194"/>
      <c r="H50" s="195"/>
    </row>
    <row r="51" spans="3:9">
      <c r="E51" s="194"/>
      <c r="F51" s="194"/>
      <c r="G51" s="194"/>
      <c r="H51" s="195"/>
    </row>
    <row r="52" spans="3:9">
      <c r="E52" s="194"/>
      <c r="F52" s="194"/>
      <c r="G52" s="194"/>
      <c r="H52" s="195"/>
    </row>
    <row r="53" spans="3:9">
      <c r="E53" s="194"/>
      <c r="F53" s="194"/>
      <c r="G53" s="194"/>
      <c r="H53" s="195"/>
    </row>
    <row r="54" spans="3:9">
      <c r="E54" s="194"/>
      <c r="F54" s="194"/>
      <c r="G54" s="194"/>
      <c r="H54" s="195"/>
    </row>
    <row r="55" spans="3:9">
      <c r="E55" s="194"/>
      <c r="F55" s="194"/>
      <c r="G55" s="194"/>
      <c r="H55" s="195"/>
    </row>
    <row r="56" spans="3:9">
      <c r="E56" s="194"/>
      <c r="F56" s="194"/>
      <c r="G56" s="194"/>
      <c r="H56" s="195"/>
    </row>
    <row r="57" spans="3:9">
      <c r="E57" s="194"/>
      <c r="F57" s="194"/>
      <c r="G57" s="194"/>
      <c r="H57" s="195"/>
    </row>
    <row r="58" spans="3:9">
      <c r="E58" s="194"/>
      <c r="F58" s="194"/>
      <c r="G58" s="194"/>
      <c r="H58" s="195"/>
    </row>
    <row r="59" spans="3:9">
      <c r="E59" s="194"/>
      <c r="F59" s="194"/>
      <c r="G59" s="194"/>
      <c r="H59" s="195"/>
    </row>
    <row r="60" spans="3:9">
      <c r="E60" s="194"/>
      <c r="F60" s="194"/>
      <c r="G60" s="194"/>
      <c r="H60" s="195"/>
    </row>
    <row r="61" spans="3:9">
      <c r="E61" s="194"/>
      <c r="F61" s="194"/>
      <c r="G61" s="194"/>
      <c r="H61" s="195"/>
    </row>
    <row r="62" spans="3:9">
      <c r="E62" s="194"/>
      <c r="F62" s="194"/>
      <c r="G62" s="194"/>
      <c r="H62" s="195"/>
    </row>
    <row r="63" spans="3:9">
      <c r="E63" s="194"/>
      <c r="F63" s="194"/>
      <c r="G63" s="194"/>
      <c r="H63" s="195"/>
    </row>
    <row r="64" spans="3:9">
      <c r="E64" s="194"/>
      <c r="F64" s="194"/>
      <c r="G64" s="194"/>
      <c r="H64" s="195"/>
    </row>
    <row r="65" spans="5:8">
      <c r="E65" s="194"/>
      <c r="F65" s="194"/>
      <c r="G65" s="194"/>
      <c r="H65" s="195"/>
    </row>
    <row r="66" spans="5:8">
      <c r="E66" s="194"/>
      <c r="F66" s="194"/>
      <c r="G66" s="194"/>
      <c r="H66" s="195"/>
    </row>
    <row r="67" spans="5:8">
      <c r="E67" s="194"/>
      <c r="F67" s="194"/>
      <c r="G67" s="194"/>
      <c r="H67" s="195"/>
    </row>
    <row r="68" spans="5:8">
      <c r="E68" s="194"/>
      <c r="F68" s="194"/>
      <c r="G68" s="194"/>
      <c r="H68" s="195"/>
    </row>
    <row r="69" spans="5:8">
      <c r="E69" s="194"/>
      <c r="F69" s="194"/>
      <c r="G69" s="194"/>
      <c r="H69" s="195"/>
    </row>
    <row r="70" spans="5:8">
      <c r="E70" s="194"/>
      <c r="F70" s="194"/>
      <c r="G70" s="194"/>
      <c r="H70" s="195"/>
    </row>
    <row r="71" spans="5:8">
      <c r="E71" s="194"/>
      <c r="F71" s="194"/>
      <c r="G71" s="194"/>
      <c r="H71" s="195"/>
    </row>
    <row r="72" spans="5:8">
      <c r="E72" s="194"/>
      <c r="F72" s="194"/>
      <c r="G72" s="194"/>
      <c r="H72" s="195"/>
    </row>
    <row r="73" spans="5:8">
      <c r="E73" s="194"/>
      <c r="F73" s="194"/>
      <c r="G73" s="194"/>
      <c r="H73" s="195"/>
    </row>
    <row r="74" spans="5:8">
      <c r="E74" s="194"/>
      <c r="F74" s="194"/>
      <c r="G74" s="194"/>
      <c r="H74" s="195"/>
    </row>
    <row r="75" spans="5:8">
      <c r="E75" s="194"/>
      <c r="F75" s="194"/>
      <c r="G75" s="194"/>
      <c r="H75" s="195"/>
    </row>
    <row r="76" spans="5:8">
      <c r="E76" s="194"/>
      <c r="F76" s="194"/>
      <c r="G76" s="194"/>
      <c r="H76" s="195"/>
    </row>
    <row r="77" spans="5:8">
      <c r="E77" s="194"/>
      <c r="F77" s="194"/>
      <c r="G77" s="194"/>
      <c r="H77" s="195"/>
    </row>
    <row r="78" spans="5:8">
      <c r="E78" s="194"/>
      <c r="F78" s="194"/>
      <c r="G78" s="194"/>
      <c r="H78" s="195"/>
    </row>
    <row r="79" spans="5:8">
      <c r="E79" s="194"/>
      <c r="F79" s="194"/>
      <c r="G79" s="194"/>
      <c r="H79" s="195"/>
    </row>
    <row r="80" spans="5:8">
      <c r="E80" s="194"/>
      <c r="F80" s="194"/>
      <c r="G80" s="194"/>
      <c r="H80" s="195"/>
    </row>
    <row r="81" spans="5:10">
      <c r="E81" s="194"/>
      <c r="F81" s="194"/>
      <c r="G81" s="194"/>
      <c r="H81" s="195"/>
    </row>
    <row r="82" spans="5:10">
      <c r="E82" s="194"/>
      <c r="F82" s="194"/>
      <c r="G82" s="194"/>
      <c r="H82" s="195"/>
    </row>
    <row r="83" spans="5:10">
      <c r="E83" s="194"/>
      <c r="F83" s="194"/>
      <c r="G83" s="194"/>
      <c r="H83" s="195"/>
    </row>
    <row r="84" spans="5:10">
      <c r="E84" s="194"/>
      <c r="F84" s="194"/>
      <c r="G84" s="194"/>
      <c r="H84" s="195"/>
    </row>
    <row r="85" spans="5:10">
      <c r="E85" s="194"/>
      <c r="F85" s="194"/>
      <c r="G85" s="194"/>
      <c r="H85" s="195"/>
    </row>
    <row r="86" spans="5:10">
      <c r="E86" s="196"/>
      <c r="F86" s="196"/>
      <c r="G86" s="196"/>
      <c r="H86" s="195"/>
    </row>
    <row r="87" spans="5:10">
      <c r="E87" s="194"/>
      <c r="F87" s="194"/>
      <c r="G87" s="194"/>
    </row>
    <row r="88" spans="5:10">
      <c r="E88" s="194"/>
      <c r="F88" s="194"/>
      <c r="G88" s="194"/>
    </row>
    <row r="89" spans="5:10">
      <c r="E89" s="194"/>
      <c r="F89" s="194"/>
      <c r="G89" s="194"/>
    </row>
    <row r="90" spans="5:10">
      <c r="E90" s="194"/>
      <c r="F90" s="194"/>
      <c r="G90" s="194"/>
    </row>
    <row r="91" spans="5:10">
      <c r="E91" s="194"/>
      <c r="F91" s="194"/>
      <c r="G91" s="194"/>
    </row>
    <row r="92" spans="5:10">
      <c r="E92" s="194"/>
      <c r="F92" s="194"/>
      <c r="G92" s="194"/>
    </row>
    <row r="93" spans="5:10">
      <c r="E93" s="328"/>
      <c r="F93" s="328"/>
      <c r="G93" s="328"/>
      <c r="H93" s="328"/>
    </row>
    <row r="94" spans="5:10">
      <c r="E94" s="328"/>
      <c r="F94" s="328"/>
      <c r="G94" s="328"/>
      <c r="H94" s="328"/>
      <c r="I94" s="328"/>
      <c r="J94" s="328"/>
    </row>
    <row r="95" spans="5:10">
      <c r="E95" s="329"/>
      <c r="F95" s="329"/>
      <c r="G95" s="329"/>
      <c r="H95" s="329"/>
      <c r="I95" s="329"/>
      <c r="J95" s="329"/>
    </row>
    <row r="96" spans="5:10">
      <c r="E96" s="197"/>
      <c r="F96" s="197"/>
      <c r="G96" s="197"/>
      <c r="H96" s="197"/>
      <c r="I96" s="197"/>
      <c r="J96" s="197"/>
    </row>
    <row r="97" spans="3:9">
      <c r="E97" s="194"/>
      <c r="F97" s="194"/>
      <c r="G97" s="194"/>
    </row>
    <row r="98" spans="3:9" ht="18.75">
      <c r="C98" s="325"/>
      <c r="D98" s="325"/>
      <c r="E98" s="325"/>
      <c r="F98" s="325"/>
      <c r="G98" s="325"/>
      <c r="H98" s="325"/>
    </row>
    <row r="99" spans="3:9" ht="18.75">
      <c r="C99" s="190"/>
      <c r="D99" s="190"/>
      <c r="E99" s="190"/>
      <c r="F99" s="190"/>
      <c r="G99" s="190"/>
      <c r="H99" s="190"/>
    </row>
    <row r="101" spans="3:9" ht="18.75">
      <c r="C101" s="191"/>
    </row>
    <row r="102" spans="3:9">
      <c r="C102" s="198"/>
    </row>
    <row r="103" spans="3:9" ht="14.25">
      <c r="C103" s="199"/>
      <c r="D103" s="200"/>
    </row>
    <row r="104" spans="3:9" ht="14.25">
      <c r="C104" s="199"/>
      <c r="D104" s="193"/>
      <c r="E104" s="193"/>
      <c r="F104" s="193"/>
      <c r="G104" s="193"/>
      <c r="H104" s="326"/>
      <c r="I104" s="326"/>
    </row>
    <row r="106" spans="3:9" ht="14.25">
      <c r="D106" s="188"/>
      <c r="E106" s="201"/>
      <c r="F106" s="201"/>
      <c r="G106" s="201"/>
    </row>
    <row r="107" spans="3:9">
      <c r="E107" s="189"/>
      <c r="F107" s="189"/>
      <c r="G107" s="189"/>
      <c r="H107" s="195"/>
    </row>
    <row r="108" spans="3:9">
      <c r="E108" s="189"/>
      <c r="F108" s="189"/>
      <c r="G108" s="189"/>
      <c r="H108" s="195"/>
    </row>
    <row r="109" spans="3:9" ht="14.25">
      <c r="E109" s="201"/>
      <c r="F109" s="201"/>
      <c r="G109" s="201"/>
      <c r="H109" s="195"/>
    </row>
    <row r="110" spans="3:9" ht="14.25">
      <c r="E110" s="201"/>
      <c r="F110" s="201"/>
      <c r="G110" s="201"/>
      <c r="H110" s="195"/>
    </row>
    <row r="111" spans="3:9" ht="14.25">
      <c r="D111" s="188"/>
      <c r="E111" s="201"/>
      <c r="F111" s="201"/>
      <c r="G111" s="201"/>
      <c r="H111" s="195"/>
    </row>
    <row r="112" spans="3:9">
      <c r="E112" s="189"/>
      <c r="F112" s="189"/>
      <c r="G112" s="189"/>
      <c r="H112" s="195"/>
    </row>
    <row r="113" spans="4:8">
      <c r="E113" s="189"/>
      <c r="F113" s="189"/>
      <c r="G113" s="189"/>
      <c r="H113" s="195"/>
    </row>
    <row r="114" spans="4:8">
      <c r="E114" s="189"/>
      <c r="F114" s="189"/>
      <c r="G114" s="189"/>
      <c r="H114" s="195"/>
    </row>
    <row r="115" spans="4:8">
      <c r="E115" s="189"/>
      <c r="F115" s="189"/>
      <c r="G115" s="189"/>
      <c r="H115" s="195"/>
    </row>
    <row r="116" spans="4:8" ht="14.25">
      <c r="E116" s="201"/>
      <c r="F116" s="201"/>
      <c r="G116" s="201"/>
      <c r="H116" s="195"/>
    </row>
    <row r="117" spans="4:8" ht="14.25">
      <c r="E117" s="201"/>
      <c r="F117" s="201"/>
      <c r="G117" s="201"/>
      <c r="H117" s="195"/>
    </row>
    <row r="118" spans="4:8" ht="14.25">
      <c r="D118" s="188"/>
      <c r="E118" s="201"/>
      <c r="F118" s="201"/>
      <c r="G118" s="201"/>
      <c r="H118" s="195"/>
    </row>
    <row r="119" spans="4:8" ht="14.25">
      <c r="D119" s="188"/>
      <c r="E119" s="189"/>
      <c r="F119" s="189"/>
      <c r="G119" s="189"/>
      <c r="H119" s="195"/>
    </row>
    <row r="120" spans="4:8" ht="14.25">
      <c r="D120" s="188"/>
      <c r="E120" s="189"/>
      <c r="F120" s="189"/>
      <c r="G120" s="189"/>
      <c r="H120" s="195"/>
    </row>
    <row r="121" spans="4:8" ht="14.25">
      <c r="D121" s="188"/>
      <c r="E121" s="201"/>
      <c r="F121" s="201"/>
      <c r="G121" s="201"/>
      <c r="H121" s="195"/>
    </row>
    <row r="122" spans="4:8" ht="14.25">
      <c r="D122" s="188"/>
      <c r="E122" s="201"/>
      <c r="F122" s="201"/>
      <c r="G122" s="201"/>
      <c r="H122" s="195"/>
    </row>
    <row r="123" spans="4:8" ht="14.25">
      <c r="D123" s="188"/>
      <c r="E123" s="201"/>
      <c r="F123" s="201"/>
      <c r="G123" s="201"/>
      <c r="H123" s="195"/>
    </row>
    <row r="124" spans="4:8" ht="14.25">
      <c r="D124" s="188"/>
      <c r="E124" s="189"/>
      <c r="F124" s="189"/>
      <c r="G124" s="189"/>
      <c r="H124" s="195"/>
    </row>
    <row r="125" spans="4:8" ht="14.25">
      <c r="D125" s="188"/>
      <c r="E125" s="189"/>
      <c r="F125" s="189"/>
      <c r="G125" s="189"/>
      <c r="H125" s="195"/>
    </row>
    <row r="126" spans="4:8" ht="14.25">
      <c r="D126" s="188"/>
      <c r="E126" s="201"/>
      <c r="F126" s="201"/>
      <c r="G126" s="201"/>
      <c r="H126" s="195"/>
    </row>
    <row r="127" spans="4:8" ht="14.25">
      <c r="D127" s="188"/>
      <c r="E127" s="201"/>
      <c r="F127" s="201"/>
      <c r="G127" s="201"/>
      <c r="H127" s="195"/>
    </row>
    <row r="128" spans="4:8" ht="14.25">
      <c r="D128" s="188"/>
      <c r="E128" s="201"/>
      <c r="F128" s="201"/>
      <c r="G128" s="201"/>
      <c r="H128" s="195"/>
    </row>
    <row r="129" spans="3:8" ht="14.25">
      <c r="D129" s="188"/>
      <c r="E129" s="189"/>
      <c r="F129" s="189"/>
      <c r="G129" s="189"/>
      <c r="H129" s="195"/>
    </row>
    <row r="130" spans="3:8" ht="14.25">
      <c r="D130" s="188"/>
      <c r="E130" s="189"/>
      <c r="F130" s="189"/>
      <c r="G130" s="189"/>
      <c r="H130" s="195"/>
    </row>
    <row r="131" spans="3:8" ht="14.25">
      <c r="D131" s="188"/>
      <c r="E131" s="201"/>
      <c r="F131" s="201"/>
      <c r="G131" s="201"/>
      <c r="H131" s="195"/>
    </row>
    <row r="132" spans="3:8" ht="14.25">
      <c r="D132" s="188"/>
      <c r="E132" s="201"/>
      <c r="F132" s="201"/>
      <c r="G132" s="201"/>
      <c r="H132" s="195"/>
    </row>
    <row r="133" spans="3:8" ht="14.25">
      <c r="D133" s="188"/>
      <c r="E133" s="201"/>
      <c r="F133" s="201"/>
      <c r="G133" s="201"/>
      <c r="H133" s="195"/>
    </row>
    <row r="134" spans="3:8" ht="14.25">
      <c r="C134" s="199"/>
      <c r="D134" s="188"/>
      <c r="E134" s="189"/>
      <c r="F134" s="189"/>
      <c r="G134" s="189"/>
      <c r="H134" s="195"/>
    </row>
    <row r="135" spans="3:8" ht="14.25">
      <c r="C135" s="199"/>
      <c r="D135" s="188"/>
      <c r="E135" s="189"/>
      <c r="F135" s="189"/>
      <c r="G135" s="189"/>
      <c r="H135" s="195"/>
    </row>
    <row r="136" spans="3:8" ht="14.25">
      <c r="C136" s="199"/>
      <c r="D136" s="188"/>
      <c r="E136" s="189"/>
      <c r="F136" s="189"/>
      <c r="G136" s="189"/>
      <c r="H136" s="195"/>
    </row>
    <row r="137" spans="3:8" ht="14.25">
      <c r="D137" s="188"/>
      <c r="E137" s="201"/>
      <c r="F137" s="201"/>
      <c r="G137" s="201"/>
      <c r="H137" s="195"/>
    </row>
    <row r="138" spans="3:8" ht="14.25">
      <c r="D138" s="188"/>
      <c r="E138" s="201"/>
      <c r="F138" s="201"/>
      <c r="G138" s="201"/>
      <c r="H138" s="195"/>
    </row>
    <row r="139" spans="3:8" ht="14.25">
      <c r="D139" s="188"/>
      <c r="E139" s="201"/>
      <c r="F139" s="201"/>
      <c r="G139" s="201"/>
      <c r="H139" s="195"/>
    </row>
    <row r="140" spans="3:8">
      <c r="E140" s="189"/>
      <c r="F140" s="189"/>
      <c r="G140" s="189"/>
      <c r="H140" s="195"/>
    </row>
    <row r="141" spans="3:8">
      <c r="E141" s="189"/>
      <c r="F141" s="189"/>
      <c r="G141" s="189"/>
      <c r="H141" s="195"/>
    </row>
    <row r="142" spans="3:8">
      <c r="E142" s="195"/>
      <c r="F142" s="195"/>
      <c r="G142" s="195"/>
      <c r="H142" s="195"/>
    </row>
  </sheetData>
  <mergeCells count="20">
    <mergeCell ref="E40:J40"/>
    <mergeCell ref="D2:H5"/>
    <mergeCell ref="B6:C7"/>
    <mergeCell ref="D6:H7"/>
    <mergeCell ref="B8:H8"/>
    <mergeCell ref="B11:D11"/>
    <mergeCell ref="E11:H11"/>
    <mergeCell ref="B12:H12"/>
    <mergeCell ref="B15:D15"/>
    <mergeCell ref="E15:H15"/>
    <mergeCell ref="E38:H38"/>
    <mergeCell ref="E39:J39"/>
    <mergeCell ref="C98:H98"/>
    <mergeCell ref="H104:I104"/>
    <mergeCell ref="C42:H42"/>
    <mergeCell ref="C49:D49"/>
    <mergeCell ref="H49:I49"/>
    <mergeCell ref="E93:H93"/>
    <mergeCell ref="E94:J94"/>
    <mergeCell ref="E95:J95"/>
  </mergeCells>
  <pageMargins left="0.51181102362204722" right="0.51181102362204722" top="0.78740157480314965" bottom="0.78740157480314965" header="0.31496062992125984" footer="0.31496062992125984"/>
  <pageSetup paperSize="9" scale="76" orientation="landscape" r:id="rId1"/>
  <colBreaks count="1" manualBreakCount="1">
    <brk id="8" max="1048575" man="1"/>
  </colBreaks>
  <drawing r:id="rId2"/>
  <legacyDrawing r:id="rId3"/>
  <oleObjects>
    <oleObject progId="Figura do Microsoft Photo Editor 3.0" shapeId="819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Serviços </vt:lpstr>
      <vt:lpstr>CPU</vt:lpstr>
      <vt:lpstr>Insumos</vt:lpstr>
      <vt:lpstr>Veiculo</vt:lpstr>
      <vt:lpstr>PO - I</vt:lpstr>
      <vt:lpstr>Deslocamento</vt:lpstr>
      <vt:lpstr>CPU!Area_de_impressao</vt:lpstr>
      <vt:lpstr>Deslocamento!Area_de_impressao</vt:lpstr>
      <vt:lpstr>Insumos!Area_de_impressao</vt:lpstr>
      <vt:lpstr>'PO - I'!Area_de_impressao</vt:lpstr>
      <vt:lpstr>'Serviços '!Area_de_impressao</vt:lpstr>
      <vt:lpstr>Veiculo!Area_de_impressao</vt:lpstr>
      <vt:lpstr>Insumos!Titulos_de_impressao</vt:lpstr>
      <vt:lpstr>'PO - I'!Titulos_de_impressao</vt:lpstr>
      <vt:lpstr>'Serviços 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Alexandre Lisboa Vieira</dc:creator>
  <cp:lastModifiedBy>SIPATE</cp:lastModifiedBy>
  <cp:lastPrinted>2012-07-06T20:11:43Z</cp:lastPrinted>
  <dcterms:created xsi:type="dcterms:W3CDTF">2008-09-23T14:57:33Z</dcterms:created>
  <dcterms:modified xsi:type="dcterms:W3CDTF">2012-07-06T20:14:46Z</dcterms:modified>
</cp:coreProperties>
</file>